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okumente\Members\Membership criteria final\2014\"/>
    </mc:Choice>
  </mc:AlternateContent>
  <bookViews>
    <workbookView xWindow="1200" yWindow="0" windowWidth="19290" windowHeight="8340" tabRatio="469" activeTab="1"/>
  </bookViews>
  <sheets>
    <sheet name="Automatical generated Total" sheetId="26" r:id="rId1"/>
    <sheet name="Year 1" sheetId="27" r:id="rId2"/>
    <sheet name="Year 2" sheetId="28" r:id="rId3"/>
    <sheet name="Year 3" sheetId="29" r:id="rId4"/>
    <sheet name="Year 4" sheetId="30" r:id="rId5"/>
    <sheet name="Year 5" sheetId="31" r:id="rId6"/>
    <sheet name="Year 6" sheetId="32" r:id="rId7"/>
    <sheet name="P1+2+3" sheetId="34" r:id="rId8"/>
    <sheet name="CEN (2)" sheetId="36" r:id="rId9"/>
  </sheets>
  <definedNames>
    <definedName name="_xlnm.Print_Area" localSheetId="0">'Automatical generated Total'!$A$1:$X$124</definedName>
    <definedName name="_xlnm.Print_Titles" localSheetId="0">'Automatical generated Total'!$A:$B,'Automatical generated Total'!$1:$4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2" i="34" l="1"/>
  <c r="G102" i="34"/>
  <c r="H102" i="34"/>
  <c r="I102" i="34"/>
  <c r="J102" i="34"/>
  <c r="K102" i="34"/>
  <c r="L102" i="34"/>
  <c r="M102" i="34"/>
  <c r="F102" i="32"/>
  <c r="G102" i="32"/>
  <c r="H102" i="32"/>
  <c r="I102" i="32"/>
  <c r="J102" i="32" s="1"/>
  <c r="K102" i="32"/>
  <c r="F102" i="31"/>
  <c r="K102" i="31" s="1"/>
  <c r="G102" i="31"/>
  <c r="H102" i="31"/>
  <c r="I102" i="31"/>
  <c r="J102" i="31" s="1"/>
  <c r="F102" i="30"/>
  <c r="G102" i="30"/>
  <c r="H102" i="30"/>
  <c r="I102" i="30"/>
  <c r="J102" i="30"/>
  <c r="K102" i="30"/>
  <c r="L102" i="30"/>
  <c r="M102" i="30"/>
  <c r="F102" i="29"/>
  <c r="G102" i="29"/>
  <c r="H102" i="29"/>
  <c r="I102" i="29"/>
  <c r="J102" i="29" s="1"/>
  <c r="K102" i="29"/>
  <c r="F102" i="28"/>
  <c r="G102" i="28"/>
  <c r="H102" i="28"/>
  <c r="I102" i="28"/>
  <c r="J102" i="28" s="1"/>
  <c r="K102" i="28"/>
  <c r="F102" i="27"/>
  <c r="G102" i="27"/>
  <c r="H102" i="27"/>
  <c r="I102" i="27"/>
  <c r="J102" i="27" s="1"/>
  <c r="K102" i="27"/>
  <c r="F10" i="34"/>
  <c r="G10" i="34"/>
  <c r="H10" i="34"/>
  <c r="I10" i="34"/>
  <c r="J10" i="34" s="1"/>
  <c r="K10" i="34"/>
  <c r="F8" i="34"/>
  <c r="G8" i="34"/>
  <c r="H8" i="34" s="1"/>
  <c r="J8" i="34" s="1"/>
  <c r="I8" i="34"/>
  <c r="K8" i="34"/>
  <c r="F28" i="34"/>
  <c r="G28" i="34"/>
  <c r="H28" i="34" s="1"/>
  <c r="J28" i="34" s="1"/>
  <c r="I28" i="34"/>
  <c r="K28" i="34"/>
  <c r="F10" i="29"/>
  <c r="G10" i="29"/>
  <c r="H10" i="29" s="1"/>
  <c r="J10" i="29" s="1"/>
  <c r="I10" i="29"/>
  <c r="K10" i="29"/>
  <c r="F8" i="29"/>
  <c r="G8" i="29"/>
  <c r="H8" i="29" s="1"/>
  <c r="J8" i="29" s="1"/>
  <c r="I8" i="29"/>
  <c r="K8" i="29"/>
  <c r="F10" i="32"/>
  <c r="G10" i="32"/>
  <c r="H10" i="32" s="1"/>
  <c r="J10" i="32" s="1"/>
  <c r="I10" i="32"/>
  <c r="K10" i="32"/>
  <c r="F8" i="32"/>
  <c r="G8" i="32"/>
  <c r="H8" i="32" s="1"/>
  <c r="J8" i="32" s="1"/>
  <c r="I8" i="32"/>
  <c r="K8" i="32"/>
  <c r="F23" i="32"/>
  <c r="G23" i="32"/>
  <c r="H23" i="32" s="1"/>
  <c r="F24" i="32"/>
  <c r="G24" i="32"/>
  <c r="H24" i="32" s="1"/>
  <c r="F25" i="32"/>
  <c r="G25" i="32"/>
  <c r="H25" i="32" s="1"/>
  <c r="F26" i="32"/>
  <c r="G26" i="32"/>
  <c r="H26" i="32" s="1"/>
  <c r="F27" i="32"/>
  <c r="G27" i="32"/>
  <c r="H27" i="32" s="1"/>
  <c r="G29" i="32"/>
  <c r="F28" i="32"/>
  <c r="F29" i="32" s="1"/>
  <c r="G28" i="32"/>
  <c r="H28" i="32"/>
  <c r="I28" i="32"/>
  <c r="J28" i="32"/>
  <c r="L28" i="32"/>
  <c r="F23" i="31"/>
  <c r="G23" i="31"/>
  <c r="H23" i="31"/>
  <c r="K23" i="31"/>
  <c r="F24" i="31"/>
  <c r="G24" i="31"/>
  <c r="H24" i="31"/>
  <c r="K24" i="31"/>
  <c r="F25" i="31"/>
  <c r="G25" i="31"/>
  <c r="H25" i="31"/>
  <c r="K25" i="31"/>
  <c r="F26" i="31"/>
  <c r="G26" i="31"/>
  <c r="H26" i="31"/>
  <c r="K26" i="31"/>
  <c r="F27" i="31"/>
  <c r="G27" i="31"/>
  <c r="G29" i="31" s="1"/>
  <c r="F29" i="31"/>
  <c r="F28" i="31"/>
  <c r="G28" i="31"/>
  <c r="H28" i="31" s="1"/>
  <c r="J28" i="31" s="1"/>
  <c r="I28" i="31"/>
  <c r="K28" i="31"/>
  <c r="F23" i="30"/>
  <c r="G23" i="30"/>
  <c r="H23" i="30" s="1"/>
  <c r="F24" i="30"/>
  <c r="G24" i="30"/>
  <c r="H24" i="30" s="1"/>
  <c r="F25" i="30"/>
  <c r="G25" i="30"/>
  <c r="H25" i="30" s="1"/>
  <c r="F26" i="30"/>
  <c r="G26" i="30"/>
  <c r="H26" i="30" s="1"/>
  <c r="F27" i="30"/>
  <c r="G27" i="30"/>
  <c r="H27" i="30" s="1"/>
  <c r="G29" i="30"/>
  <c r="F28" i="30"/>
  <c r="F29" i="30" s="1"/>
  <c r="G28" i="30"/>
  <c r="H28" i="30"/>
  <c r="I28" i="30"/>
  <c r="J28" i="30"/>
  <c r="L28" i="30"/>
  <c r="F23" i="29"/>
  <c r="G23" i="29"/>
  <c r="H23" i="29"/>
  <c r="K23" i="29"/>
  <c r="F24" i="29"/>
  <c r="G24" i="29"/>
  <c r="H24" i="29"/>
  <c r="K24" i="29"/>
  <c r="K29" i="29" s="1"/>
  <c r="F25" i="29"/>
  <c r="G25" i="29"/>
  <c r="H25" i="29"/>
  <c r="K25" i="29"/>
  <c r="F26" i="29"/>
  <c r="G26" i="29"/>
  <c r="H26" i="29"/>
  <c r="K26" i="29"/>
  <c r="F27" i="29"/>
  <c r="G27" i="29"/>
  <c r="H27" i="29"/>
  <c r="K27" i="29"/>
  <c r="F29" i="29"/>
  <c r="F28" i="29"/>
  <c r="G28" i="29"/>
  <c r="G29" i="29" s="1"/>
  <c r="I28" i="29"/>
  <c r="K28" i="29"/>
  <c r="F23" i="28"/>
  <c r="G23" i="28"/>
  <c r="H23" i="28" s="1"/>
  <c r="I23" i="28"/>
  <c r="K23" i="28"/>
  <c r="F24" i="28"/>
  <c r="K24" i="28" s="1"/>
  <c r="G24" i="28"/>
  <c r="H24" i="28"/>
  <c r="I24" i="28"/>
  <c r="J24" i="28"/>
  <c r="F25" i="28"/>
  <c r="G25" i="28"/>
  <c r="H25" i="28" s="1"/>
  <c r="J25" i="28" s="1"/>
  <c r="I25" i="28"/>
  <c r="I29" i="28" s="1"/>
  <c r="K25" i="28"/>
  <c r="F26" i="28"/>
  <c r="K26" i="28" s="1"/>
  <c r="M26" i="28" s="1"/>
  <c r="G26" i="28"/>
  <c r="H26" i="28"/>
  <c r="I26" i="28"/>
  <c r="J26" i="28"/>
  <c r="L26" i="28" s="1"/>
  <c r="F27" i="28"/>
  <c r="G27" i="28"/>
  <c r="H27" i="28" s="1"/>
  <c r="J27" i="28" s="1"/>
  <c r="I27" i="28"/>
  <c r="K27" i="28"/>
  <c r="F28" i="28"/>
  <c r="K28" i="28" s="1"/>
  <c r="M28" i="28" s="1"/>
  <c r="G28" i="28"/>
  <c r="H28" i="28"/>
  <c r="I28" i="28"/>
  <c r="J28" i="28"/>
  <c r="L28" i="28" s="1"/>
  <c r="L24" i="28"/>
  <c r="F29" i="28"/>
  <c r="F23" i="27"/>
  <c r="G23" i="27"/>
  <c r="H23" i="27" s="1"/>
  <c r="I23" i="27"/>
  <c r="K23" i="27"/>
  <c r="F24" i="27"/>
  <c r="K24" i="27" s="1"/>
  <c r="G24" i="27"/>
  <c r="H24" i="27"/>
  <c r="I24" i="27"/>
  <c r="J24" i="27"/>
  <c r="F25" i="27"/>
  <c r="G25" i="27"/>
  <c r="H25" i="27" s="1"/>
  <c r="J25" i="27" s="1"/>
  <c r="I25" i="27"/>
  <c r="I29" i="27" s="1"/>
  <c r="K25" i="27"/>
  <c r="F26" i="27"/>
  <c r="K26" i="27" s="1"/>
  <c r="M26" i="27" s="1"/>
  <c r="G26" i="27"/>
  <c r="H26" i="27"/>
  <c r="I26" i="27"/>
  <c r="J26" i="27"/>
  <c r="L26" i="27" s="1"/>
  <c r="F27" i="27"/>
  <c r="G27" i="27"/>
  <c r="H27" i="27" s="1"/>
  <c r="J27" i="27" s="1"/>
  <c r="I27" i="27"/>
  <c r="K27" i="27"/>
  <c r="F28" i="27"/>
  <c r="K28" i="27" s="1"/>
  <c r="M28" i="27" s="1"/>
  <c r="G28" i="27"/>
  <c r="H28" i="27"/>
  <c r="I28" i="27"/>
  <c r="J28" i="27"/>
  <c r="L28" i="27" s="1"/>
  <c r="L24" i="27"/>
  <c r="F29" i="27"/>
  <c r="F10" i="31"/>
  <c r="G10" i="31"/>
  <c r="H10" i="31" s="1"/>
  <c r="J10" i="31" s="1"/>
  <c r="I10" i="31"/>
  <c r="K10" i="31"/>
  <c r="F8" i="31"/>
  <c r="G8" i="31"/>
  <c r="H8" i="31" s="1"/>
  <c r="J8" i="31" s="1"/>
  <c r="I8" i="31"/>
  <c r="K8" i="31"/>
  <c r="F10" i="30"/>
  <c r="G10" i="30"/>
  <c r="H10" i="30" s="1"/>
  <c r="J10" i="30" s="1"/>
  <c r="I10" i="30"/>
  <c r="K10" i="30"/>
  <c r="F8" i="30"/>
  <c r="G8" i="30"/>
  <c r="H8" i="30" s="1"/>
  <c r="J8" i="30" s="1"/>
  <c r="I8" i="30"/>
  <c r="K8" i="30"/>
  <c r="F10" i="28"/>
  <c r="G10" i="28"/>
  <c r="H10" i="28" s="1"/>
  <c r="J10" i="28" s="1"/>
  <c r="I10" i="28"/>
  <c r="K10" i="28"/>
  <c r="F8" i="28"/>
  <c r="G8" i="28"/>
  <c r="H8" i="28" s="1"/>
  <c r="J8" i="28" s="1"/>
  <c r="I8" i="28"/>
  <c r="K8" i="28"/>
  <c r="F118" i="27"/>
  <c r="G118" i="27"/>
  <c r="H118" i="27" s="1"/>
  <c r="J118" i="27" s="1"/>
  <c r="I118" i="27"/>
  <c r="K118" i="27"/>
  <c r="F10" i="27"/>
  <c r="H10" i="26" s="1"/>
  <c r="G10" i="27"/>
  <c r="I10" i="26" s="1"/>
  <c r="H10" i="27"/>
  <c r="I10" i="27"/>
  <c r="K10" i="26" s="1"/>
  <c r="J10" i="27"/>
  <c r="K10" i="27"/>
  <c r="L10" i="27"/>
  <c r="M10" i="27"/>
  <c r="F8" i="27"/>
  <c r="H8" i="26" s="1"/>
  <c r="G8" i="27"/>
  <c r="I8" i="26" s="1"/>
  <c r="H8" i="27"/>
  <c r="I8" i="27"/>
  <c r="K8" i="26" s="1"/>
  <c r="K8" i="27"/>
  <c r="F85" i="32"/>
  <c r="G85" i="32"/>
  <c r="H85" i="32" s="1"/>
  <c r="J85" i="32" s="1"/>
  <c r="I85" i="32"/>
  <c r="F85" i="27"/>
  <c r="G85" i="27"/>
  <c r="F85" i="28"/>
  <c r="G85" i="28"/>
  <c r="H85" i="28"/>
  <c r="I85" i="28"/>
  <c r="J85" i="28"/>
  <c r="F85" i="29"/>
  <c r="G85" i="29"/>
  <c r="H85" i="29" s="1"/>
  <c r="F85" i="30"/>
  <c r="G85" i="30"/>
  <c r="H85" i="30"/>
  <c r="I85" i="30"/>
  <c r="J85" i="30"/>
  <c r="F85" i="31"/>
  <c r="G85" i="31"/>
  <c r="I85" i="27"/>
  <c r="I85" i="29"/>
  <c r="I85" i="31"/>
  <c r="F85" i="34"/>
  <c r="F84" i="32"/>
  <c r="G84" i="32"/>
  <c r="G86" i="32" s="1"/>
  <c r="F84" i="27"/>
  <c r="G84" i="27"/>
  <c r="F84" i="28"/>
  <c r="G84" i="28"/>
  <c r="H84" i="28"/>
  <c r="F84" i="29"/>
  <c r="G84" i="29"/>
  <c r="H84" i="29" s="1"/>
  <c r="F84" i="30"/>
  <c r="G84" i="30"/>
  <c r="F84" i="31"/>
  <c r="G84" i="31"/>
  <c r="H84" i="31"/>
  <c r="I84" i="27"/>
  <c r="I84" i="28"/>
  <c r="I84" i="29"/>
  <c r="I86" i="29"/>
  <c r="I84" i="30"/>
  <c r="I84" i="31"/>
  <c r="I84" i="32"/>
  <c r="F84" i="34"/>
  <c r="F80" i="32"/>
  <c r="G80" i="32"/>
  <c r="H80" i="32"/>
  <c r="I80" i="32"/>
  <c r="J80" i="32" s="1"/>
  <c r="F80" i="27"/>
  <c r="G80" i="27"/>
  <c r="F80" i="28"/>
  <c r="G80" i="28"/>
  <c r="K80" i="28"/>
  <c r="H80" i="28"/>
  <c r="I80" i="28"/>
  <c r="J80" i="28" s="1"/>
  <c r="F80" i="29"/>
  <c r="G80" i="29"/>
  <c r="H80" i="29"/>
  <c r="F80" i="30"/>
  <c r="G80" i="30"/>
  <c r="F80" i="31"/>
  <c r="G80" i="31"/>
  <c r="H80" i="31" s="1"/>
  <c r="I80" i="27"/>
  <c r="I80" i="29"/>
  <c r="I80" i="30"/>
  <c r="I80" i="31"/>
  <c r="F80" i="34"/>
  <c r="F78" i="27"/>
  <c r="G78" i="27"/>
  <c r="H78" i="27" s="1"/>
  <c r="F78" i="28"/>
  <c r="G78" i="28"/>
  <c r="F78" i="29"/>
  <c r="G78" i="29"/>
  <c r="H78" i="29"/>
  <c r="F78" i="30"/>
  <c r="G78" i="30"/>
  <c r="H78" i="30"/>
  <c r="I78" i="30"/>
  <c r="J78" i="30" s="1"/>
  <c r="M78" i="30" s="1"/>
  <c r="K78" i="30"/>
  <c r="F78" i="31"/>
  <c r="G78" i="31"/>
  <c r="K78" i="31"/>
  <c r="F78" i="32"/>
  <c r="G78" i="32"/>
  <c r="H78" i="32" s="1"/>
  <c r="I78" i="27"/>
  <c r="I78" i="28"/>
  <c r="I78" i="29"/>
  <c r="I79" i="29"/>
  <c r="I81" i="29"/>
  <c r="I78" i="31"/>
  <c r="I78" i="32"/>
  <c r="F78" i="34"/>
  <c r="F79" i="27"/>
  <c r="G79" i="27"/>
  <c r="H79" i="27"/>
  <c r="F79" i="28"/>
  <c r="G79" i="28"/>
  <c r="F79" i="29"/>
  <c r="G79" i="29"/>
  <c r="F79" i="30"/>
  <c r="G79" i="30"/>
  <c r="F79" i="31"/>
  <c r="G79" i="31"/>
  <c r="F79" i="32"/>
  <c r="G79" i="32"/>
  <c r="H79" i="32" s="1"/>
  <c r="J79" i="32" s="1"/>
  <c r="M79" i="32" s="1"/>
  <c r="I79" i="32"/>
  <c r="K79" i="32"/>
  <c r="I79" i="27"/>
  <c r="I79" i="28"/>
  <c r="I81" i="28"/>
  <c r="I66" i="28"/>
  <c r="I67" i="28"/>
  <c r="I70" i="28"/>
  <c r="I71" i="28"/>
  <c r="I72" i="28"/>
  <c r="I73" i="28"/>
  <c r="I86" i="28"/>
  <c r="I89" i="28"/>
  <c r="I90" i="28"/>
  <c r="I91" i="28"/>
  <c r="I95" i="28" s="1"/>
  <c r="I79" i="30"/>
  <c r="I81" i="30" s="1"/>
  <c r="I86" i="30"/>
  <c r="I89" i="30"/>
  <c r="I90" i="30"/>
  <c r="I91" i="30" s="1"/>
  <c r="I79" i="31"/>
  <c r="F79" i="34"/>
  <c r="F66" i="27"/>
  <c r="G66" i="27"/>
  <c r="H66" i="27" s="1"/>
  <c r="F66" i="28"/>
  <c r="G66" i="28"/>
  <c r="H66" i="28"/>
  <c r="J66" i="28" s="1"/>
  <c r="L66" i="28" s="1"/>
  <c r="F66" i="29"/>
  <c r="G66" i="29"/>
  <c r="F66" i="30"/>
  <c r="G66" i="30"/>
  <c r="G67" i="30"/>
  <c r="G70" i="30"/>
  <c r="G71" i="30"/>
  <c r="G72" i="30"/>
  <c r="G73" i="30"/>
  <c r="G81" i="30"/>
  <c r="G86" i="30"/>
  <c r="G89" i="30"/>
  <c r="G90" i="30"/>
  <c r="G91" i="30" s="1"/>
  <c r="G95" i="30" s="1"/>
  <c r="H66" i="30"/>
  <c r="H67" i="30"/>
  <c r="F66" i="31"/>
  <c r="G66" i="31"/>
  <c r="H66" i="31" s="1"/>
  <c r="H67" i="31" s="1"/>
  <c r="F66" i="32"/>
  <c r="G66" i="32"/>
  <c r="I66" i="27"/>
  <c r="I66" i="29"/>
  <c r="I66" i="30"/>
  <c r="I66" i="31"/>
  <c r="I66" i="32"/>
  <c r="F66" i="34"/>
  <c r="F70" i="27"/>
  <c r="G70" i="27"/>
  <c r="H70" i="27" s="1"/>
  <c r="F70" i="28"/>
  <c r="G70" i="28"/>
  <c r="F70" i="29"/>
  <c r="G70" i="29"/>
  <c r="F70" i="30"/>
  <c r="H70" i="30" s="1"/>
  <c r="F70" i="31"/>
  <c r="G70" i="31"/>
  <c r="H70" i="31"/>
  <c r="I70" i="31"/>
  <c r="J70" i="31"/>
  <c r="F70" i="32"/>
  <c r="G70" i="32"/>
  <c r="H70" i="32" s="1"/>
  <c r="J70" i="32" s="1"/>
  <c r="I70" i="32"/>
  <c r="I70" i="27"/>
  <c r="I70" i="29"/>
  <c r="I70" i="30"/>
  <c r="F70" i="34"/>
  <c r="F71" i="27"/>
  <c r="G71" i="27"/>
  <c r="H71" i="27"/>
  <c r="F71" i="28"/>
  <c r="G71" i="28"/>
  <c r="H71" i="28" s="1"/>
  <c r="J71" i="28" s="1"/>
  <c r="F71" i="29"/>
  <c r="G71" i="29"/>
  <c r="F71" i="30"/>
  <c r="H71" i="30" s="1"/>
  <c r="J71" i="30" s="1"/>
  <c r="I71" i="30"/>
  <c r="F71" i="31"/>
  <c r="G71" i="31"/>
  <c r="G72" i="31"/>
  <c r="G73" i="31" s="1"/>
  <c r="F71" i="32"/>
  <c r="H71" i="32" s="1"/>
  <c r="G71" i="32"/>
  <c r="K71" i="32"/>
  <c r="I71" i="27"/>
  <c r="I71" i="29"/>
  <c r="I72" i="30"/>
  <c r="I73" i="30" s="1"/>
  <c r="I71" i="31"/>
  <c r="I71" i="32"/>
  <c r="F71" i="34"/>
  <c r="F72" i="27"/>
  <c r="G72" i="27"/>
  <c r="H72" i="27" s="1"/>
  <c r="F72" i="28"/>
  <c r="G72" i="28"/>
  <c r="K72" i="28"/>
  <c r="G72" i="29"/>
  <c r="G72" i="32"/>
  <c r="I73" i="26" s="1"/>
  <c r="F72" i="29"/>
  <c r="H72" i="29" s="1"/>
  <c r="F72" i="30"/>
  <c r="H72" i="30" s="1"/>
  <c r="J72" i="30" s="1"/>
  <c r="L72" i="30" s="1"/>
  <c r="F72" i="31"/>
  <c r="H72" i="31" s="1"/>
  <c r="F72" i="32"/>
  <c r="I72" i="27"/>
  <c r="I72" i="29"/>
  <c r="I73" i="29" s="1"/>
  <c r="I72" i="31"/>
  <c r="I72" i="32"/>
  <c r="F72" i="34"/>
  <c r="F89" i="27"/>
  <c r="G89" i="27"/>
  <c r="H89" i="27" s="1"/>
  <c r="F89" i="28"/>
  <c r="G89" i="28"/>
  <c r="H89" i="28"/>
  <c r="F89" i="29"/>
  <c r="G89" i="29"/>
  <c r="F89" i="30"/>
  <c r="H89" i="30"/>
  <c r="F89" i="31"/>
  <c r="G89" i="31"/>
  <c r="H89" i="31" s="1"/>
  <c r="J89" i="31" s="1"/>
  <c r="M89" i="31" s="1"/>
  <c r="I89" i="31"/>
  <c r="K89" i="31"/>
  <c r="F89" i="32"/>
  <c r="G89" i="32"/>
  <c r="H89" i="32"/>
  <c r="I89" i="32"/>
  <c r="J89" i="32"/>
  <c r="I89" i="27"/>
  <c r="I89" i="29"/>
  <c r="F89" i="34"/>
  <c r="F90" i="27"/>
  <c r="G90" i="27"/>
  <c r="H90" i="27"/>
  <c r="F90" i="28"/>
  <c r="G90" i="28"/>
  <c r="H90" i="28" s="1"/>
  <c r="F90" i="29"/>
  <c r="H91" i="26" s="1"/>
  <c r="G90" i="29"/>
  <c r="H90" i="29"/>
  <c r="F90" i="30"/>
  <c r="F90" i="31"/>
  <c r="K90" i="31" s="1"/>
  <c r="F90" i="32"/>
  <c r="F90" i="34"/>
  <c r="G90" i="31"/>
  <c r="H90" i="31"/>
  <c r="G90" i="32"/>
  <c r="H90" i="32"/>
  <c r="I90" i="27"/>
  <c r="I90" i="29"/>
  <c r="I91" i="29" s="1"/>
  <c r="I90" i="31"/>
  <c r="I90" i="32"/>
  <c r="I91" i="32"/>
  <c r="F35" i="32"/>
  <c r="G35" i="32"/>
  <c r="H35" i="32" s="1"/>
  <c r="J35" i="32" s="1"/>
  <c r="I35" i="32"/>
  <c r="F35" i="27"/>
  <c r="G35" i="27"/>
  <c r="H35" i="27"/>
  <c r="F35" i="28"/>
  <c r="G35" i="28"/>
  <c r="K35" i="28" s="1"/>
  <c r="H35" i="28"/>
  <c r="I35" i="28"/>
  <c r="J35" i="28"/>
  <c r="F35" i="29"/>
  <c r="G35" i="29"/>
  <c r="F35" i="30"/>
  <c r="G35" i="30"/>
  <c r="F35" i="31"/>
  <c r="G35" i="31"/>
  <c r="H35" i="31" s="1"/>
  <c r="J35" i="31" s="1"/>
  <c r="I35" i="31"/>
  <c r="I35" i="27"/>
  <c r="I35" i="29"/>
  <c r="I35" i="30"/>
  <c r="F35" i="34"/>
  <c r="F33" i="32"/>
  <c r="G33" i="32"/>
  <c r="H33" i="32"/>
  <c r="I33" i="32"/>
  <c r="J33" i="32"/>
  <c r="F33" i="27"/>
  <c r="G33" i="27"/>
  <c r="H33" i="27"/>
  <c r="F33" i="28"/>
  <c r="G33" i="28"/>
  <c r="K33" i="28" s="1"/>
  <c r="H33" i="28"/>
  <c r="I33" i="28"/>
  <c r="J33" i="28" s="1"/>
  <c r="L33" i="28" s="1"/>
  <c r="F33" i="29"/>
  <c r="G33" i="29"/>
  <c r="F33" i="30"/>
  <c r="G33" i="30"/>
  <c r="H33" i="30" s="1"/>
  <c r="J33" i="30" s="1"/>
  <c r="L33" i="30" s="1"/>
  <c r="I33" i="30"/>
  <c r="F33" i="31"/>
  <c r="G33" i="31"/>
  <c r="I33" i="27"/>
  <c r="I33" i="29"/>
  <c r="I33" i="31"/>
  <c r="K33" i="26"/>
  <c r="F33" i="34"/>
  <c r="F32" i="27"/>
  <c r="G32" i="27"/>
  <c r="H32" i="27"/>
  <c r="F32" i="28"/>
  <c r="G32" i="28"/>
  <c r="H32" i="28" s="1"/>
  <c r="J32" i="28" s="1"/>
  <c r="I32" i="28"/>
  <c r="F32" i="29"/>
  <c r="G32" i="29"/>
  <c r="F32" i="30"/>
  <c r="G32" i="30"/>
  <c r="H32" i="30"/>
  <c r="F32" i="31"/>
  <c r="G32" i="31"/>
  <c r="H32" i="31" s="1"/>
  <c r="F32" i="32"/>
  <c r="G32" i="32"/>
  <c r="I32" i="27"/>
  <c r="I32" i="29"/>
  <c r="I32" i="30"/>
  <c r="I34" i="30"/>
  <c r="I36" i="30"/>
  <c r="I37" i="30"/>
  <c r="I32" i="31"/>
  <c r="I32" i="32"/>
  <c r="F32" i="34"/>
  <c r="F34" i="27"/>
  <c r="G34" i="27"/>
  <c r="H34" i="27" s="1"/>
  <c r="F34" i="28"/>
  <c r="G34" i="28"/>
  <c r="F34" i="29"/>
  <c r="G34" i="29"/>
  <c r="K34" i="29"/>
  <c r="H34" i="29"/>
  <c r="F34" i="30"/>
  <c r="G34" i="30"/>
  <c r="K34" i="30"/>
  <c r="F34" i="31"/>
  <c r="G34" i="31"/>
  <c r="F34" i="32"/>
  <c r="G34" i="32"/>
  <c r="H34" i="32" s="1"/>
  <c r="J34" i="32" s="1"/>
  <c r="L34" i="32" s="1"/>
  <c r="I34" i="32"/>
  <c r="I34" i="27"/>
  <c r="I34" i="28"/>
  <c r="I34" i="29"/>
  <c r="I36" i="29"/>
  <c r="I37" i="29" s="1"/>
  <c r="I34" i="31"/>
  <c r="K34" i="26" s="1"/>
  <c r="F34" i="34"/>
  <c r="H34" i="26" s="1"/>
  <c r="F36" i="27"/>
  <c r="G36" i="27"/>
  <c r="H36" i="27"/>
  <c r="F36" i="28"/>
  <c r="G36" i="28"/>
  <c r="F36" i="29"/>
  <c r="G36" i="29"/>
  <c r="F36" i="30"/>
  <c r="G36" i="30"/>
  <c r="H36" i="30" s="1"/>
  <c r="J36" i="30"/>
  <c r="F36" i="31"/>
  <c r="G36" i="31"/>
  <c r="H36" i="31"/>
  <c r="F36" i="32"/>
  <c r="G36" i="32"/>
  <c r="I36" i="27"/>
  <c r="I36" i="28"/>
  <c r="I36" i="31"/>
  <c r="I36" i="32"/>
  <c r="F36" i="34"/>
  <c r="F55" i="32"/>
  <c r="G55" i="32"/>
  <c r="H55" i="32"/>
  <c r="I55" i="32"/>
  <c r="J55" i="32"/>
  <c r="F55" i="27"/>
  <c r="G55" i="27"/>
  <c r="F55" i="28"/>
  <c r="G55" i="28"/>
  <c r="F55" i="29"/>
  <c r="G55" i="29"/>
  <c r="H55" i="29" s="1"/>
  <c r="J55" i="29" s="1"/>
  <c r="I55" i="29"/>
  <c r="F55" i="30"/>
  <c r="G55" i="30"/>
  <c r="K55" i="30"/>
  <c r="F55" i="31"/>
  <c r="G55" i="31"/>
  <c r="K55" i="31" s="1"/>
  <c r="M55" i="31" s="1"/>
  <c r="H55" i="31"/>
  <c r="I55" i="31"/>
  <c r="J55" i="31"/>
  <c r="L55" i="31" s="1"/>
  <c r="I55" i="27"/>
  <c r="I55" i="28"/>
  <c r="I55" i="30"/>
  <c r="F55" i="34"/>
  <c r="F50" i="27"/>
  <c r="G50" i="27"/>
  <c r="H50" i="27"/>
  <c r="F50" i="28"/>
  <c r="G50" i="28"/>
  <c r="H50" i="28" s="1"/>
  <c r="J50" i="28" s="1"/>
  <c r="L50" i="28" s="1"/>
  <c r="I50" i="28"/>
  <c r="F50" i="29"/>
  <c r="G50" i="29"/>
  <c r="F50" i="30"/>
  <c r="G50" i="30"/>
  <c r="G50" i="31"/>
  <c r="G50" i="32"/>
  <c r="I50" i="26"/>
  <c r="F50" i="31"/>
  <c r="H50" i="31"/>
  <c r="F50" i="32"/>
  <c r="H50" i="32"/>
  <c r="I50" i="32"/>
  <c r="J50" i="32"/>
  <c r="L50" i="32" s="1"/>
  <c r="I50" i="27"/>
  <c r="I50" i="29"/>
  <c r="I50" i="30"/>
  <c r="I50" i="31"/>
  <c r="F50" i="34"/>
  <c r="F42" i="27"/>
  <c r="G42" i="27"/>
  <c r="H42" i="27" s="1"/>
  <c r="J42" i="27" s="1"/>
  <c r="F42" i="28"/>
  <c r="G42" i="28"/>
  <c r="F42" i="29"/>
  <c r="G42" i="29"/>
  <c r="F42" i="30"/>
  <c r="G42" i="30"/>
  <c r="H42" i="30"/>
  <c r="F42" i="31"/>
  <c r="G42" i="31"/>
  <c r="H42" i="31" s="1"/>
  <c r="F42" i="32"/>
  <c r="G42" i="32"/>
  <c r="I42" i="27"/>
  <c r="I42" i="28"/>
  <c r="I42" i="29"/>
  <c r="I42" i="30"/>
  <c r="I42" i="31"/>
  <c r="I42" i="32"/>
  <c r="F42" i="34"/>
  <c r="F43" i="27"/>
  <c r="G43" i="27"/>
  <c r="H43" i="27" s="1"/>
  <c r="J43" i="27" s="1"/>
  <c r="F43" i="28"/>
  <c r="G43" i="28"/>
  <c r="F43" i="29"/>
  <c r="G43" i="29"/>
  <c r="H43" i="29"/>
  <c r="F43" i="30"/>
  <c r="G43" i="30"/>
  <c r="H43" i="30" s="1"/>
  <c r="J43" i="30" s="1"/>
  <c r="L43" i="30" s="1"/>
  <c r="I43" i="30"/>
  <c r="F43" i="31"/>
  <c r="G43" i="31"/>
  <c r="F43" i="32"/>
  <c r="G43" i="32"/>
  <c r="H43" i="32" s="1"/>
  <c r="J43" i="32" s="1"/>
  <c r="M43" i="32" s="1"/>
  <c r="I43" i="27"/>
  <c r="K43" i="26" s="1"/>
  <c r="I43" i="28"/>
  <c r="I43" i="29"/>
  <c r="I43" i="31"/>
  <c r="I43" i="32"/>
  <c r="F43" i="34"/>
  <c r="F44" i="27"/>
  <c r="G44" i="27"/>
  <c r="H44" i="27" s="1"/>
  <c r="J44" i="27" s="1"/>
  <c r="F44" i="28"/>
  <c r="G44" i="28"/>
  <c r="H44" i="28"/>
  <c r="I44" i="28"/>
  <c r="J44" i="28"/>
  <c r="F44" i="29"/>
  <c r="G44" i="29"/>
  <c r="H44" i="29" s="1"/>
  <c r="J44" i="29" s="1"/>
  <c r="I44" i="29"/>
  <c r="K44" i="29"/>
  <c r="F44" i="30"/>
  <c r="K44" i="30" s="1"/>
  <c r="M44" i="30" s="1"/>
  <c r="G44" i="30"/>
  <c r="H44" i="30"/>
  <c r="I44" i="30"/>
  <c r="J44" i="30"/>
  <c r="F44" i="31"/>
  <c r="G44" i="31"/>
  <c r="F44" i="32"/>
  <c r="G44" i="32"/>
  <c r="H44" i="32" s="1"/>
  <c r="J44" i="32" s="1"/>
  <c r="I44" i="32"/>
  <c r="I44" i="27"/>
  <c r="I44" i="31"/>
  <c r="F44" i="34"/>
  <c r="F46" i="27"/>
  <c r="G46" i="27"/>
  <c r="H46" i="27"/>
  <c r="F46" i="28"/>
  <c r="G46" i="28"/>
  <c r="F46" i="29"/>
  <c r="G46" i="29"/>
  <c r="F46" i="30"/>
  <c r="G46" i="30"/>
  <c r="F46" i="31"/>
  <c r="G46" i="31"/>
  <c r="H46" i="31" s="1"/>
  <c r="J46" i="31" s="1"/>
  <c r="L46" i="31" s="1"/>
  <c r="F46" i="32"/>
  <c r="G46" i="32"/>
  <c r="H46" i="32"/>
  <c r="I46" i="32"/>
  <c r="J46" i="32"/>
  <c r="L46" i="32" s="1"/>
  <c r="I46" i="27"/>
  <c r="I46" i="28"/>
  <c r="I46" i="29"/>
  <c r="I46" i="30"/>
  <c r="I48" i="30"/>
  <c r="I60" i="30" s="1"/>
  <c r="I49" i="30"/>
  <c r="I52" i="30"/>
  <c r="I53" i="30"/>
  <c r="I57" i="30"/>
  <c r="I58" i="30"/>
  <c r="I59" i="30"/>
  <c r="I46" i="31"/>
  <c r="F46" i="34"/>
  <c r="F48" i="27"/>
  <c r="G48" i="27"/>
  <c r="H48" i="27"/>
  <c r="F48" i="28"/>
  <c r="G48" i="28"/>
  <c r="F48" i="29"/>
  <c r="G48" i="29"/>
  <c r="K48" i="29" s="1"/>
  <c r="M48" i="29" s="1"/>
  <c r="H48" i="29"/>
  <c r="F48" i="30"/>
  <c r="G48" i="30"/>
  <c r="H48" i="30" s="1"/>
  <c r="J48" i="30" s="1"/>
  <c r="F48" i="31"/>
  <c r="G48" i="31"/>
  <c r="F48" i="32"/>
  <c r="G48" i="32"/>
  <c r="I48" i="27"/>
  <c r="I48" i="28"/>
  <c r="I48" i="29"/>
  <c r="I48" i="31"/>
  <c r="I48" i="32"/>
  <c r="I49" i="32"/>
  <c r="I52" i="32"/>
  <c r="I53" i="32"/>
  <c r="I57" i="32"/>
  <c r="I58" i="32"/>
  <c r="I59" i="32"/>
  <c r="I60" i="32"/>
  <c r="F48" i="34"/>
  <c r="F49" i="27"/>
  <c r="G49" i="27"/>
  <c r="H49" i="27"/>
  <c r="F49" i="28"/>
  <c r="G49" i="28"/>
  <c r="H49" i="28" s="1"/>
  <c r="J49" i="28" s="1"/>
  <c r="I49" i="28"/>
  <c r="F49" i="29"/>
  <c r="G49" i="29"/>
  <c r="F49" i="30"/>
  <c r="G49" i="30"/>
  <c r="F49" i="31"/>
  <c r="G49" i="31"/>
  <c r="F49" i="32"/>
  <c r="G49" i="32"/>
  <c r="H49" i="32"/>
  <c r="I49" i="27"/>
  <c r="I49" i="29"/>
  <c r="I49" i="31"/>
  <c r="F49" i="34"/>
  <c r="F52" i="27"/>
  <c r="G52" i="27"/>
  <c r="H52" i="27" s="1"/>
  <c r="J52" i="27" s="1"/>
  <c r="M52" i="27" s="1"/>
  <c r="F52" i="28"/>
  <c r="G52" i="28"/>
  <c r="F52" i="29"/>
  <c r="G52" i="29"/>
  <c r="F52" i="30"/>
  <c r="G52" i="30"/>
  <c r="K52" i="30"/>
  <c r="F52" i="31"/>
  <c r="G52" i="31"/>
  <c r="H52" i="31" s="1"/>
  <c r="J52" i="31" s="1"/>
  <c r="M52" i="31" s="1"/>
  <c r="F52" i="32"/>
  <c r="G52" i="32"/>
  <c r="I52" i="27"/>
  <c r="I52" i="28"/>
  <c r="I52" i="29"/>
  <c r="I52" i="31"/>
  <c r="K52" i="26"/>
  <c r="F52" i="34"/>
  <c r="F53" i="27"/>
  <c r="G53" i="27"/>
  <c r="H53" i="27"/>
  <c r="F53" i="28"/>
  <c r="G53" i="28"/>
  <c r="F53" i="29"/>
  <c r="G53" i="29"/>
  <c r="F53" i="30"/>
  <c r="G53" i="30"/>
  <c r="H53" i="30" s="1"/>
  <c r="J53" i="30" s="1"/>
  <c r="F53" i="31"/>
  <c r="G53" i="31"/>
  <c r="K53" i="31"/>
  <c r="F53" i="32"/>
  <c r="G53" i="32"/>
  <c r="K53" i="32" s="1"/>
  <c r="M53" i="32" s="1"/>
  <c r="I53" i="27"/>
  <c r="I53" i="28"/>
  <c r="I53" i="29"/>
  <c r="I53" i="31"/>
  <c r="K53" i="26"/>
  <c r="F53" i="34"/>
  <c r="J56" i="26"/>
  <c r="L56" i="26" s="1"/>
  <c r="K56" i="26"/>
  <c r="H56" i="26"/>
  <c r="M56" i="26" s="1"/>
  <c r="N56" i="26" s="1"/>
  <c r="I56" i="26"/>
  <c r="F57" i="27"/>
  <c r="G57" i="27"/>
  <c r="H57" i="27"/>
  <c r="F57" i="28"/>
  <c r="G57" i="28"/>
  <c r="F57" i="29"/>
  <c r="G57" i="29"/>
  <c r="H57" i="29" s="1"/>
  <c r="J57" i="29" s="1"/>
  <c r="M57" i="29" s="1"/>
  <c r="I57" i="29"/>
  <c r="F57" i="30"/>
  <c r="G57" i="30"/>
  <c r="F57" i="31"/>
  <c r="G57" i="31"/>
  <c r="H57" i="31"/>
  <c r="F57" i="32"/>
  <c r="G57" i="32"/>
  <c r="H57" i="32" s="1"/>
  <c r="I57" i="27"/>
  <c r="I57" i="28"/>
  <c r="I57" i="31"/>
  <c r="F57" i="34"/>
  <c r="F58" i="27"/>
  <c r="G58" i="27"/>
  <c r="H58" i="27"/>
  <c r="F58" i="28"/>
  <c r="G58" i="28"/>
  <c r="F58" i="29"/>
  <c r="G58" i="29"/>
  <c r="H58" i="29" s="1"/>
  <c r="F58" i="30"/>
  <c r="G58" i="30"/>
  <c r="H58" i="30"/>
  <c r="J58" i="30" s="1"/>
  <c r="F58" i="31"/>
  <c r="G58" i="31"/>
  <c r="H58" i="31"/>
  <c r="I58" i="31"/>
  <c r="J58" i="31"/>
  <c r="F58" i="32"/>
  <c r="G58" i="32"/>
  <c r="K58" i="32" s="1"/>
  <c r="M58" i="32" s="1"/>
  <c r="I58" i="27"/>
  <c r="I58" i="28"/>
  <c r="I58" i="29"/>
  <c r="F58" i="34"/>
  <c r="F59" i="27"/>
  <c r="G59" i="27"/>
  <c r="H59" i="27"/>
  <c r="F59" i="28"/>
  <c r="G59" i="28"/>
  <c r="H59" i="28" s="1"/>
  <c r="J59" i="28" s="1"/>
  <c r="L59" i="28" s="1"/>
  <c r="I59" i="28"/>
  <c r="F59" i="29"/>
  <c r="H59" i="26" s="1"/>
  <c r="G59" i="29"/>
  <c r="H59" i="29"/>
  <c r="I59" i="29"/>
  <c r="J59" i="29"/>
  <c r="F59" i="30"/>
  <c r="G59" i="30"/>
  <c r="H59" i="30" s="1"/>
  <c r="J59" i="30" s="1"/>
  <c r="F59" i="31"/>
  <c r="G59" i="31"/>
  <c r="H59" i="31"/>
  <c r="F59" i="32"/>
  <c r="G59" i="32"/>
  <c r="K59" i="32" s="1"/>
  <c r="I59" i="27"/>
  <c r="I59" i="31"/>
  <c r="F59" i="34"/>
  <c r="F7" i="27"/>
  <c r="F7" i="28"/>
  <c r="F7" i="29"/>
  <c r="F7" i="30"/>
  <c r="F7" i="31"/>
  <c r="G7" i="31"/>
  <c r="K7" i="31"/>
  <c r="F7" i="32"/>
  <c r="F7" i="34"/>
  <c r="G7" i="27"/>
  <c r="G7" i="28"/>
  <c r="G7" i="29"/>
  <c r="G7" i="30"/>
  <c r="G7" i="32"/>
  <c r="I7" i="27"/>
  <c r="I7" i="28"/>
  <c r="I7" i="29"/>
  <c r="I7" i="30"/>
  <c r="I7" i="31"/>
  <c r="I7" i="32"/>
  <c r="F9" i="27"/>
  <c r="F9" i="28"/>
  <c r="F9" i="29"/>
  <c r="G9" i="29"/>
  <c r="H9" i="29"/>
  <c r="I9" i="29"/>
  <c r="J9" i="29"/>
  <c r="L9" i="29" s="1"/>
  <c r="F9" i="30"/>
  <c r="F9" i="31"/>
  <c r="F9" i="32"/>
  <c r="H9" i="32" s="1"/>
  <c r="J9" i="32" s="1"/>
  <c r="F9" i="34"/>
  <c r="G9" i="27"/>
  <c r="G9" i="28"/>
  <c r="G9" i="30"/>
  <c r="G9" i="31"/>
  <c r="G9" i="32"/>
  <c r="I9" i="32"/>
  <c r="I9" i="27"/>
  <c r="I9" i="28"/>
  <c r="I9" i="30"/>
  <c r="I9" i="31"/>
  <c r="F11" i="27"/>
  <c r="F11" i="28"/>
  <c r="F11" i="29"/>
  <c r="G11" i="29"/>
  <c r="H11" i="29" s="1"/>
  <c r="J11" i="29" s="1"/>
  <c r="L11" i="29" s="1"/>
  <c r="F11" i="30"/>
  <c r="G11" i="30"/>
  <c r="K11" i="30"/>
  <c r="F11" i="31"/>
  <c r="F11" i="32"/>
  <c r="F11" i="34"/>
  <c r="G11" i="27"/>
  <c r="G11" i="28"/>
  <c r="K11" i="28"/>
  <c r="G11" i="31"/>
  <c r="K11" i="31"/>
  <c r="G11" i="32"/>
  <c r="I11" i="27"/>
  <c r="I11" i="28"/>
  <c r="I6" i="28"/>
  <c r="I12" i="28" s="1"/>
  <c r="I11" i="29"/>
  <c r="I6" i="29"/>
  <c r="I12" i="29"/>
  <c r="I11" i="30"/>
  <c r="I11" i="31"/>
  <c r="I11" i="32"/>
  <c r="F17" i="27"/>
  <c r="G17" i="27"/>
  <c r="H17" i="27"/>
  <c r="F17" i="28"/>
  <c r="G17" i="28"/>
  <c r="F17" i="29"/>
  <c r="G17" i="29"/>
  <c r="F17" i="30"/>
  <c r="G17" i="30"/>
  <c r="K17" i="30" s="1"/>
  <c r="K20" i="30" s="1"/>
  <c r="H17" i="30"/>
  <c r="F17" i="31"/>
  <c r="G17" i="31"/>
  <c r="H17" i="31" s="1"/>
  <c r="J17" i="31" s="1"/>
  <c r="I17" i="31"/>
  <c r="F17" i="32"/>
  <c r="G17" i="32"/>
  <c r="I17" i="27"/>
  <c r="I17" i="28"/>
  <c r="I17" i="29"/>
  <c r="I17" i="30"/>
  <c r="I17" i="32"/>
  <c r="F17" i="34"/>
  <c r="F18" i="27"/>
  <c r="G18" i="27"/>
  <c r="H18" i="27"/>
  <c r="F18" i="28"/>
  <c r="G18" i="28"/>
  <c r="F18" i="29"/>
  <c r="G18" i="29"/>
  <c r="H18" i="29" s="1"/>
  <c r="F18" i="30"/>
  <c r="H18" i="30" s="1"/>
  <c r="J18" i="30" s="1"/>
  <c r="G18" i="30"/>
  <c r="K18" i="30"/>
  <c r="F18" i="31"/>
  <c r="G18" i="31"/>
  <c r="H18" i="31"/>
  <c r="F18" i="32"/>
  <c r="G18" i="32"/>
  <c r="H18" i="32" s="1"/>
  <c r="J18" i="32" s="1"/>
  <c r="I18" i="32"/>
  <c r="K18" i="32"/>
  <c r="I18" i="27"/>
  <c r="I18" i="28"/>
  <c r="I18" i="29"/>
  <c r="I19" i="29"/>
  <c r="I20" i="29"/>
  <c r="I18" i="30"/>
  <c r="I18" i="31"/>
  <c r="F18" i="34"/>
  <c r="F19" i="27"/>
  <c r="G19" i="27"/>
  <c r="H19" i="27"/>
  <c r="F19" i="28"/>
  <c r="G19" i="28"/>
  <c r="F19" i="29"/>
  <c r="G19" i="29"/>
  <c r="F19" i="30"/>
  <c r="G19" i="30"/>
  <c r="F19" i="31"/>
  <c r="G19" i="31"/>
  <c r="H19" i="31" s="1"/>
  <c r="H20" i="31" s="1"/>
  <c r="F19" i="32"/>
  <c r="G19" i="32"/>
  <c r="K19" i="32"/>
  <c r="I19" i="27"/>
  <c r="I19" i="28"/>
  <c r="I19" i="30"/>
  <c r="I20" i="30"/>
  <c r="I19" i="31"/>
  <c r="I19" i="32"/>
  <c r="F19" i="34"/>
  <c r="I23" i="29"/>
  <c r="I23" i="30"/>
  <c r="I23" i="31"/>
  <c r="I23" i="32"/>
  <c r="F23" i="34"/>
  <c r="I24" i="30"/>
  <c r="I24" i="32"/>
  <c r="I24" i="29"/>
  <c r="I24" i="31"/>
  <c r="I25" i="31"/>
  <c r="I26" i="31"/>
  <c r="I27" i="31"/>
  <c r="F24" i="34"/>
  <c r="I25" i="30"/>
  <c r="I25" i="26"/>
  <c r="I25" i="29"/>
  <c r="I25" i="32"/>
  <c r="F25" i="34"/>
  <c r="I26" i="26"/>
  <c r="I26" i="29"/>
  <c r="I26" i="30"/>
  <c r="I26" i="32"/>
  <c r="F26" i="34"/>
  <c r="I27" i="30"/>
  <c r="I27" i="29"/>
  <c r="I27" i="32"/>
  <c r="F27" i="34"/>
  <c r="F100" i="27"/>
  <c r="G100" i="27"/>
  <c r="H100" i="27" s="1"/>
  <c r="F100" i="28"/>
  <c r="G100" i="28"/>
  <c r="H100" i="28"/>
  <c r="F100" i="29"/>
  <c r="G100" i="29"/>
  <c r="G103" i="29" s="1"/>
  <c r="G101" i="29"/>
  <c r="F100" i="30"/>
  <c r="G100" i="30"/>
  <c r="H100" i="30"/>
  <c r="F100" i="31"/>
  <c r="G100" i="31"/>
  <c r="G103" i="31" s="1"/>
  <c r="F101" i="31"/>
  <c r="G101" i="31"/>
  <c r="H101" i="31"/>
  <c r="F100" i="32"/>
  <c r="G100" i="32"/>
  <c r="K100" i="32" s="1"/>
  <c r="I100" i="27"/>
  <c r="I100" i="28"/>
  <c r="I100" i="29"/>
  <c r="I100" i="30"/>
  <c r="I100" i="31"/>
  <c r="I100" i="32"/>
  <c r="F100" i="34"/>
  <c r="F101" i="27"/>
  <c r="G101" i="27"/>
  <c r="H101" i="27" s="1"/>
  <c r="J101" i="27" s="1"/>
  <c r="F101" i="28"/>
  <c r="G101" i="28"/>
  <c r="F101" i="29"/>
  <c r="H101" i="29" s="1"/>
  <c r="F101" i="30"/>
  <c r="G101" i="30"/>
  <c r="H101" i="30"/>
  <c r="I101" i="30"/>
  <c r="J101" i="30"/>
  <c r="F101" i="32"/>
  <c r="G101" i="32"/>
  <c r="K101" i="32" s="1"/>
  <c r="I101" i="27"/>
  <c r="K102" i="26" s="1"/>
  <c r="I101" i="28"/>
  <c r="I101" i="29"/>
  <c r="I101" i="31"/>
  <c r="I101" i="32"/>
  <c r="F101" i="34"/>
  <c r="G109" i="30"/>
  <c r="F109" i="30"/>
  <c r="F109" i="32"/>
  <c r="G109" i="32"/>
  <c r="G110" i="32" s="1"/>
  <c r="F109" i="27"/>
  <c r="G109" i="27"/>
  <c r="H109" i="27"/>
  <c r="F109" i="28"/>
  <c r="G109" i="28"/>
  <c r="F109" i="29"/>
  <c r="G109" i="29"/>
  <c r="H109" i="29" s="1"/>
  <c r="F109" i="31"/>
  <c r="G109" i="31"/>
  <c r="H109" i="31"/>
  <c r="J109" i="31" s="1"/>
  <c r="M109" i="31" s="1"/>
  <c r="M110" i="31" s="1"/>
  <c r="I109" i="27"/>
  <c r="I109" i="28"/>
  <c r="I109" i="29"/>
  <c r="I109" i="30"/>
  <c r="I110" i="30" s="1"/>
  <c r="I109" i="31"/>
  <c r="I109" i="32"/>
  <c r="F109" i="34"/>
  <c r="F116" i="27"/>
  <c r="G116" i="27"/>
  <c r="H116" i="27"/>
  <c r="F116" i="28"/>
  <c r="G116" i="28"/>
  <c r="H116" i="28" s="1"/>
  <c r="J116" i="28" s="1"/>
  <c r="M116" i="28" s="1"/>
  <c r="F116" i="29"/>
  <c r="G116" i="29"/>
  <c r="G117" i="29"/>
  <c r="G118" i="29" s="1"/>
  <c r="F116" i="30"/>
  <c r="G116" i="30"/>
  <c r="G117" i="30"/>
  <c r="G118" i="30" s="1"/>
  <c r="F116" i="31"/>
  <c r="G116" i="31"/>
  <c r="H116" i="31"/>
  <c r="I116" i="31"/>
  <c r="J116" i="31"/>
  <c r="F116" i="32"/>
  <c r="G116" i="32"/>
  <c r="H116" i="32" s="1"/>
  <c r="F117" i="32"/>
  <c r="G117" i="32"/>
  <c r="H117" i="32"/>
  <c r="G118" i="32"/>
  <c r="F116" i="34"/>
  <c r="F117" i="27"/>
  <c r="G117" i="27"/>
  <c r="H117" i="27"/>
  <c r="F117" i="28"/>
  <c r="G117" i="28"/>
  <c r="H117" i="28" s="1"/>
  <c r="F117" i="29"/>
  <c r="H117" i="29" s="1"/>
  <c r="J118" i="26" s="1"/>
  <c r="F117" i="30"/>
  <c r="H117" i="30" s="1"/>
  <c r="J117" i="30" s="1"/>
  <c r="I117" i="30"/>
  <c r="F117" i="31"/>
  <c r="G117" i="31"/>
  <c r="H117" i="31"/>
  <c r="I117" i="32"/>
  <c r="J117" i="32"/>
  <c r="K117" i="32"/>
  <c r="M117" i="32"/>
  <c r="I117" i="27"/>
  <c r="I117" i="28"/>
  <c r="I117" i="29"/>
  <c r="I116" i="29"/>
  <c r="I118" i="29" s="1"/>
  <c r="I117" i="31"/>
  <c r="F117" i="34"/>
  <c r="F6" i="32"/>
  <c r="G6" i="32"/>
  <c r="H6" i="32"/>
  <c r="I6" i="32"/>
  <c r="K6" i="32"/>
  <c r="H7" i="32"/>
  <c r="K7" i="32"/>
  <c r="K9" i="32"/>
  <c r="K11" i="32"/>
  <c r="K34" i="32"/>
  <c r="M34" i="32" s="1"/>
  <c r="K43" i="32"/>
  <c r="K44" i="32"/>
  <c r="K46" i="32"/>
  <c r="M46" i="32" s="1"/>
  <c r="J49" i="32"/>
  <c r="K49" i="32"/>
  <c r="K57" i="32"/>
  <c r="J71" i="32"/>
  <c r="K72" i="32"/>
  <c r="J78" i="32"/>
  <c r="K78" i="32"/>
  <c r="K80" i="32"/>
  <c r="K81" i="32"/>
  <c r="M80" i="32"/>
  <c r="K85" i="32"/>
  <c r="K89" i="32"/>
  <c r="K90" i="32"/>
  <c r="I116" i="32"/>
  <c r="F6" i="27"/>
  <c r="G6" i="27"/>
  <c r="H6" i="27"/>
  <c r="I6" i="27"/>
  <c r="K6" i="27"/>
  <c r="H7" i="27"/>
  <c r="J7" i="27" s="1"/>
  <c r="L7" i="27" s="1"/>
  <c r="K7" i="27"/>
  <c r="H9" i="27"/>
  <c r="J9" i="27"/>
  <c r="K9" i="27"/>
  <c r="H11" i="27"/>
  <c r="J11" i="27" s="1"/>
  <c r="K11" i="27"/>
  <c r="J17" i="27"/>
  <c r="K17" i="27"/>
  <c r="M17" i="27" s="1"/>
  <c r="M20" i="27" s="1"/>
  <c r="J18" i="27"/>
  <c r="K18" i="27"/>
  <c r="M18" i="27"/>
  <c r="J19" i="27"/>
  <c r="K19" i="27"/>
  <c r="M19" i="27" s="1"/>
  <c r="J32" i="27"/>
  <c r="K32" i="27"/>
  <c r="M32" i="27" s="1"/>
  <c r="J33" i="27"/>
  <c r="K33" i="27"/>
  <c r="M33" i="27"/>
  <c r="J34" i="27"/>
  <c r="K34" i="27"/>
  <c r="M34" i="27" s="1"/>
  <c r="J35" i="27"/>
  <c r="K35" i="27"/>
  <c r="M35" i="27"/>
  <c r="J36" i="27"/>
  <c r="K36" i="27"/>
  <c r="M36" i="27" s="1"/>
  <c r="K42" i="27"/>
  <c r="K43" i="27"/>
  <c r="K44" i="27"/>
  <c r="J46" i="27"/>
  <c r="K46" i="27"/>
  <c r="M46" i="27" s="1"/>
  <c r="J48" i="27"/>
  <c r="K48" i="27"/>
  <c r="M48" i="27"/>
  <c r="J49" i="27"/>
  <c r="K49" i="27"/>
  <c r="M49" i="27" s="1"/>
  <c r="J50" i="27"/>
  <c r="K50" i="27"/>
  <c r="M50" i="27"/>
  <c r="K52" i="27"/>
  <c r="J53" i="27"/>
  <c r="K53" i="27"/>
  <c r="M53" i="27"/>
  <c r="K55" i="27"/>
  <c r="J57" i="27"/>
  <c r="K57" i="27"/>
  <c r="M57" i="27" s="1"/>
  <c r="J58" i="27"/>
  <c r="K58" i="27"/>
  <c r="M58" i="27" s="1"/>
  <c r="J59" i="27"/>
  <c r="K59" i="27"/>
  <c r="M59" i="27" s="1"/>
  <c r="J70" i="27"/>
  <c r="K70" i="27"/>
  <c r="M70" i="27"/>
  <c r="J71" i="27"/>
  <c r="K71" i="27"/>
  <c r="M71" i="27" s="1"/>
  <c r="M73" i="27" s="1"/>
  <c r="J72" i="27"/>
  <c r="K72" i="27"/>
  <c r="M72" i="27"/>
  <c r="J78" i="27"/>
  <c r="K78" i="27"/>
  <c r="M78" i="27"/>
  <c r="J79" i="27"/>
  <c r="K79" i="27"/>
  <c r="M79" i="27" s="1"/>
  <c r="K80" i="27"/>
  <c r="K84" i="27"/>
  <c r="K85" i="27"/>
  <c r="J89" i="27"/>
  <c r="K89" i="27"/>
  <c r="M89" i="27" s="1"/>
  <c r="M91" i="27" s="1"/>
  <c r="J90" i="27"/>
  <c r="K90" i="27"/>
  <c r="M90" i="27"/>
  <c r="K100" i="27"/>
  <c r="K101" i="27"/>
  <c r="J109" i="27"/>
  <c r="K109" i="27"/>
  <c r="M109" i="27" s="1"/>
  <c r="M110" i="27" s="1"/>
  <c r="I116" i="27"/>
  <c r="K116" i="27"/>
  <c r="K117" i="27"/>
  <c r="F6" i="28"/>
  <c r="G6" i="28"/>
  <c r="H6" i="28"/>
  <c r="K6" i="28"/>
  <c r="H7" i="28"/>
  <c r="J7" i="28"/>
  <c r="H9" i="28"/>
  <c r="J9" i="28"/>
  <c r="K9" i="28"/>
  <c r="M9" i="28"/>
  <c r="H11" i="28"/>
  <c r="K32" i="28"/>
  <c r="K36" i="28"/>
  <c r="K42" i="28"/>
  <c r="K44" i="28"/>
  <c r="K48" i="28"/>
  <c r="K50" i="28"/>
  <c r="K53" i="28"/>
  <c r="K57" i="28"/>
  <c r="K59" i="28"/>
  <c r="K71" i="28"/>
  <c r="K79" i="28"/>
  <c r="K84" i="28"/>
  <c r="K85" i="28"/>
  <c r="K86" i="28" s="1"/>
  <c r="K89" i="28"/>
  <c r="K90" i="28"/>
  <c r="K91" i="28"/>
  <c r="J90" i="28"/>
  <c r="J100" i="28"/>
  <c r="K100" i="28"/>
  <c r="K101" i="28"/>
  <c r="I116" i="28"/>
  <c r="K116" i="28"/>
  <c r="K117" i="28"/>
  <c r="K118" i="28" s="1"/>
  <c r="F6" i="29"/>
  <c r="G6" i="29"/>
  <c r="G12" i="29"/>
  <c r="H6" i="29"/>
  <c r="K7" i="29"/>
  <c r="K11" i="29"/>
  <c r="K18" i="29"/>
  <c r="K33" i="29"/>
  <c r="J43" i="29"/>
  <c r="K43" i="29"/>
  <c r="J48" i="29"/>
  <c r="K50" i="29"/>
  <c r="K55" i="29"/>
  <c r="K57" i="29"/>
  <c r="K58" i="29"/>
  <c r="K59" i="29"/>
  <c r="J72" i="29"/>
  <c r="K72" i="29"/>
  <c r="K79" i="29"/>
  <c r="K80" i="29"/>
  <c r="K84" i="29"/>
  <c r="K85" i="29"/>
  <c r="K90" i="29"/>
  <c r="K101" i="29"/>
  <c r="K109" i="29"/>
  <c r="K116" i="29"/>
  <c r="K117" i="29"/>
  <c r="K118" i="29" s="1"/>
  <c r="F6" i="30"/>
  <c r="G6" i="30"/>
  <c r="H6" i="30"/>
  <c r="I6" i="30"/>
  <c r="I12" i="30"/>
  <c r="K6" i="30"/>
  <c r="H11" i="30"/>
  <c r="J11" i="30" s="1"/>
  <c r="J32" i="30"/>
  <c r="K32" i="30"/>
  <c r="K33" i="30"/>
  <c r="M33" i="30" s="1"/>
  <c r="K42" i="30"/>
  <c r="K43" i="30"/>
  <c r="K48" i="30"/>
  <c r="K53" i="30"/>
  <c r="K58" i="30"/>
  <c r="K59" i="30"/>
  <c r="J70" i="30"/>
  <c r="K70" i="30"/>
  <c r="M70" i="30" s="1"/>
  <c r="K72" i="30"/>
  <c r="M72" i="30" s="1"/>
  <c r="K85" i="30"/>
  <c r="J89" i="30"/>
  <c r="K89" i="30"/>
  <c r="K101" i="30"/>
  <c r="I116" i="30"/>
  <c r="K117" i="30"/>
  <c r="F6" i="31"/>
  <c r="G6" i="31"/>
  <c r="I6" i="31"/>
  <c r="I12" i="31" s="1"/>
  <c r="H9" i="31"/>
  <c r="J9" i="31" s="1"/>
  <c r="K9" i="31"/>
  <c r="H11" i="31"/>
  <c r="J11" i="31"/>
  <c r="M11" i="31" s="1"/>
  <c r="K17" i="31"/>
  <c r="J18" i="31"/>
  <c r="K18" i="31"/>
  <c r="K19" i="31"/>
  <c r="K32" i="31"/>
  <c r="K35" i="31"/>
  <c r="K36" i="31"/>
  <c r="K42" i="31"/>
  <c r="K46" i="31"/>
  <c r="J50" i="31"/>
  <c r="K50" i="31"/>
  <c r="M50" i="31"/>
  <c r="K52" i="31"/>
  <c r="J57" i="31"/>
  <c r="K57" i="31"/>
  <c r="M57" i="31" s="1"/>
  <c r="K58" i="31"/>
  <c r="K59" i="31"/>
  <c r="K70" i="31"/>
  <c r="K72" i="31"/>
  <c r="J80" i="31"/>
  <c r="K80" i="31"/>
  <c r="M80" i="31"/>
  <c r="K85" i="31"/>
  <c r="K91" i="31"/>
  <c r="K100" i="31"/>
  <c r="K101" i="31"/>
  <c r="K103" i="31" s="1"/>
  <c r="K109" i="31"/>
  <c r="J117" i="31"/>
  <c r="L117" i="31"/>
  <c r="K117" i="31"/>
  <c r="I117" i="34"/>
  <c r="G117" i="34"/>
  <c r="I116" i="34"/>
  <c r="G116" i="34"/>
  <c r="I109" i="34"/>
  <c r="I110" i="34" s="1"/>
  <c r="G109" i="34"/>
  <c r="G110" i="34" s="1"/>
  <c r="F110" i="34"/>
  <c r="I101" i="34"/>
  <c r="G101" i="34"/>
  <c r="I100" i="34"/>
  <c r="I103" i="34" s="1"/>
  <c r="G100" i="34"/>
  <c r="G103" i="34" s="1"/>
  <c r="I90" i="34"/>
  <c r="G90" i="34"/>
  <c r="I89" i="34"/>
  <c r="I91" i="34"/>
  <c r="G89" i="34"/>
  <c r="F91" i="34"/>
  <c r="I85" i="34"/>
  <c r="G85" i="34"/>
  <c r="G86" i="34" s="1"/>
  <c r="I84" i="34"/>
  <c r="I86" i="34"/>
  <c r="G84" i="34"/>
  <c r="F86" i="34"/>
  <c r="I80" i="34"/>
  <c r="G80" i="34"/>
  <c r="K80" i="34" s="1"/>
  <c r="I79" i="34"/>
  <c r="G79" i="34"/>
  <c r="I78" i="34"/>
  <c r="G78" i="34"/>
  <c r="G81" i="34" s="1"/>
  <c r="I72" i="34"/>
  <c r="G72" i="34"/>
  <c r="I71" i="34"/>
  <c r="G71" i="34"/>
  <c r="I70" i="34"/>
  <c r="G70" i="34"/>
  <c r="I66" i="34"/>
  <c r="I67" i="34" s="1"/>
  <c r="I95" i="34" s="1"/>
  <c r="G66" i="34"/>
  <c r="G67" i="34" s="1"/>
  <c r="F67" i="34"/>
  <c r="I59" i="34"/>
  <c r="G59" i="34"/>
  <c r="I58" i="34"/>
  <c r="G58" i="34"/>
  <c r="I57" i="34"/>
  <c r="G57" i="34"/>
  <c r="H57" i="34" s="1"/>
  <c r="J57" i="34" s="1"/>
  <c r="I55" i="34"/>
  <c r="G55" i="34"/>
  <c r="H55" i="34" s="1"/>
  <c r="J55" i="34" s="1"/>
  <c r="L55" i="34" s="1"/>
  <c r="I53" i="34"/>
  <c r="G53" i="34"/>
  <c r="I52" i="34"/>
  <c r="G52" i="34"/>
  <c r="K52" i="34" s="1"/>
  <c r="I50" i="34"/>
  <c r="G50" i="34"/>
  <c r="I49" i="34"/>
  <c r="G49" i="34"/>
  <c r="K49" i="34"/>
  <c r="I48" i="34"/>
  <c r="G48" i="34"/>
  <c r="K48" i="34" s="1"/>
  <c r="I46" i="34"/>
  <c r="G46" i="34"/>
  <c r="K46" i="34" s="1"/>
  <c r="I44" i="34"/>
  <c r="G44" i="34"/>
  <c r="I43" i="34"/>
  <c r="I60" i="34" s="1"/>
  <c r="I62" i="34" s="1"/>
  <c r="I97" i="34" s="1"/>
  <c r="I107" i="34" s="1"/>
  <c r="I112" i="34" s="1"/>
  <c r="I121" i="34" s="1"/>
  <c r="I122" i="34" s="1"/>
  <c r="I123" i="34" s="1"/>
  <c r="G43" i="34"/>
  <c r="K43" i="34"/>
  <c r="I42" i="34"/>
  <c r="G42" i="34"/>
  <c r="I36" i="34"/>
  <c r="G36" i="34"/>
  <c r="K36" i="34" s="1"/>
  <c r="M36" i="34" s="1"/>
  <c r="I35" i="34"/>
  <c r="G35" i="34"/>
  <c r="I34" i="34"/>
  <c r="G34" i="34"/>
  <c r="K34" i="34"/>
  <c r="I33" i="34"/>
  <c r="G33" i="34"/>
  <c r="K33" i="34" s="1"/>
  <c r="I32" i="34"/>
  <c r="I37" i="34"/>
  <c r="G32" i="34"/>
  <c r="K32" i="34"/>
  <c r="I27" i="34"/>
  <c r="G27" i="34"/>
  <c r="K27" i="34" s="1"/>
  <c r="I26" i="34"/>
  <c r="G26" i="34"/>
  <c r="H26" i="34" s="1"/>
  <c r="J26" i="34" s="1"/>
  <c r="I25" i="34"/>
  <c r="G25" i="34"/>
  <c r="K25" i="34" s="1"/>
  <c r="I24" i="34"/>
  <c r="G24" i="34"/>
  <c r="H24" i="34" s="1"/>
  <c r="I23" i="34"/>
  <c r="G23" i="34"/>
  <c r="G29" i="34" s="1"/>
  <c r="I19" i="34"/>
  <c r="G19" i="34"/>
  <c r="H19" i="34"/>
  <c r="J19" i="34" s="1"/>
  <c r="I18" i="34"/>
  <c r="G18" i="34"/>
  <c r="I17" i="34"/>
  <c r="I20" i="34" s="1"/>
  <c r="G17" i="34"/>
  <c r="G20" i="34" s="1"/>
  <c r="G62" i="34" s="1"/>
  <c r="I11" i="34"/>
  <c r="G11" i="34"/>
  <c r="I9" i="34"/>
  <c r="G9" i="34"/>
  <c r="K9" i="34" s="1"/>
  <c r="M9" i="34" s="1"/>
  <c r="I7" i="34"/>
  <c r="G7" i="34"/>
  <c r="K7" i="34" s="1"/>
  <c r="M7" i="34" s="1"/>
  <c r="I6" i="34"/>
  <c r="I12" i="34"/>
  <c r="G6" i="34"/>
  <c r="F6" i="34"/>
  <c r="G91" i="34"/>
  <c r="H117" i="34"/>
  <c r="J117" i="34"/>
  <c r="L117" i="34" s="1"/>
  <c r="K116" i="34"/>
  <c r="F20" i="34"/>
  <c r="G60" i="34"/>
  <c r="I118" i="34"/>
  <c r="H58" i="34"/>
  <c r="J58" i="34" s="1"/>
  <c r="M58" i="34" s="1"/>
  <c r="G73" i="34"/>
  <c r="H71" i="34"/>
  <c r="J71" i="34"/>
  <c r="L71" i="34" s="1"/>
  <c r="F81" i="34"/>
  <c r="F93" i="34" s="1"/>
  <c r="I81" i="34"/>
  <c r="I93" i="34" s="1"/>
  <c r="I105" i="34" s="1"/>
  <c r="F12" i="34"/>
  <c r="G12" i="34"/>
  <c r="H11" i="34"/>
  <c r="J11" i="34" s="1"/>
  <c r="H18" i="34"/>
  <c r="J18" i="34" s="1"/>
  <c r="F29" i="34"/>
  <c r="I29" i="34"/>
  <c r="H25" i="34"/>
  <c r="J25" i="34" s="1"/>
  <c r="K26" i="34"/>
  <c r="G37" i="34"/>
  <c r="K35" i="34"/>
  <c r="K44" i="34"/>
  <c r="K50" i="34"/>
  <c r="H59" i="34"/>
  <c r="J59" i="34" s="1"/>
  <c r="F73" i="34"/>
  <c r="F95" i="34" s="1"/>
  <c r="I73" i="34"/>
  <c r="H72" i="34"/>
  <c r="J72" i="34" s="1"/>
  <c r="L72" i="34" s="1"/>
  <c r="H79" i="34"/>
  <c r="J79" i="34"/>
  <c r="K84" i="34"/>
  <c r="K89" i="34"/>
  <c r="K100" i="34"/>
  <c r="F118" i="34"/>
  <c r="K117" i="34"/>
  <c r="K118" i="34" s="1"/>
  <c r="H7" i="34"/>
  <c r="J7" i="34"/>
  <c r="H9" i="34"/>
  <c r="J9" i="34"/>
  <c r="K6" i="34"/>
  <c r="K11" i="34"/>
  <c r="K17" i="34"/>
  <c r="K18" i="34"/>
  <c r="K19" i="34"/>
  <c r="H23" i="34"/>
  <c r="H32" i="34"/>
  <c r="H33" i="34"/>
  <c r="J33" i="34"/>
  <c r="H34" i="34"/>
  <c r="J34" i="34"/>
  <c r="H35" i="34"/>
  <c r="J35" i="34"/>
  <c r="H36" i="34"/>
  <c r="J36" i="34"/>
  <c r="F37" i="34"/>
  <c r="F60" i="34"/>
  <c r="K42" i="34"/>
  <c r="H42" i="34"/>
  <c r="H43" i="34"/>
  <c r="J43" i="34" s="1"/>
  <c r="L43" i="34" s="1"/>
  <c r="H44" i="34"/>
  <c r="J44" i="34" s="1"/>
  <c r="M44" i="34" s="1"/>
  <c r="H46" i="34"/>
  <c r="J46" i="34" s="1"/>
  <c r="L46" i="34" s="1"/>
  <c r="H48" i="34"/>
  <c r="J48" i="34" s="1"/>
  <c r="M48" i="34" s="1"/>
  <c r="H49" i="34"/>
  <c r="J49" i="34" s="1"/>
  <c r="L49" i="34" s="1"/>
  <c r="H50" i="34"/>
  <c r="J50" i="34" s="1"/>
  <c r="M50" i="34" s="1"/>
  <c r="H52" i="34"/>
  <c r="J52" i="34" s="1"/>
  <c r="L52" i="34" s="1"/>
  <c r="H53" i="34"/>
  <c r="J53" i="34" s="1"/>
  <c r="L53" i="34" s="1"/>
  <c r="K53" i="34"/>
  <c r="M53" i="34" s="1"/>
  <c r="G95" i="34"/>
  <c r="L79" i="34"/>
  <c r="G93" i="34"/>
  <c r="G105" i="34" s="1"/>
  <c r="H6" i="34"/>
  <c r="J6" i="34" s="1"/>
  <c r="J12" i="34" s="1"/>
  <c r="H17" i="34"/>
  <c r="K23" i="34"/>
  <c r="K55" i="34"/>
  <c r="K57" i="34"/>
  <c r="K58" i="34"/>
  <c r="K59" i="34"/>
  <c r="K66" i="34"/>
  <c r="K70" i="34"/>
  <c r="K71" i="34"/>
  <c r="K72" i="34"/>
  <c r="M72" i="34" s="1"/>
  <c r="K78" i="34"/>
  <c r="K79" i="34"/>
  <c r="H85" i="34"/>
  <c r="H90" i="34"/>
  <c r="J90" i="34" s="1"/>
  <c r="L90" i="34" s="1"/>
  <c r="H101" i="34"/>
  <c r="J101" i="34" s="1"/>
  <c r="L101" i="34" s="1"/>
  <c r="K109" i="34"/>
  <c r="K110" i="34" s="1"/>
  <c r="G118" i="34"/>
  <c r="H66" i="34"/>
  <c r="H70" i="34"/>
  <c r="H73" i="34" s="1"/>
  <c r="H78" i="34"/>
  <c r="H80" i="34"/>
  <c r="K85" i="34"/>
  <c r="K86" i="34" s="1"/>
  <c r="K90" i="34"/>
  <c r="K91" i="34"/>
  <c r="K101" i="34"/>
  <c r="M117" i="34"/>
  <c r="H84" i="34"/>
  <c r="H89" i="34"/>
  <c r="H91" i="34" s="1"/>
  <c r="H100" i="34"/>
  <c r="H109" i="34"/>
  <c r="H110" i="34" s="1"/>
  <c r="H116" i="34"/>
  <c r="M25" i="34"/>
  <c r="L25" i="34"/>
  <c r="F62" i="34"/>
  <c r="F97" i="34" s="1"/>
  <c r="G97" i="34"/>
  <c r="G107" i="34" s="1"/>
  <c r="G112" i="34" s="1"/>
  <c r="G121" i="34" s="1"/>
  <c r="G122" i="34" s="1"/>
  <c r="G123" i="34" s="1"/>
  <c r="H118" i="34"/>
  <c r="J116" i="34"/>
  <c r="J100" i="34"/>
  <c r="J84" i="34"/>
  <c r="J78" i="34"/>
  <c r="H67" i="34"/>
  <c r="J66" i="34"/>
  <c r="L66" i="34" s="1"/>
  <c r="J109" i="34"/>
  <c r="J70" i="34"/>
  <c r="M101" i="34"/>
  <c r="H20" i="34"/>
  <c r="J17" i="34"/>
  <c r="L50" i="34"/>
  <c r="L48" i="34"/>
  <c r="L44" i="34"/>
  <c r="J42" i="34"/>
  <c r="L36" i="34"/>
  <c r="M34" i="34"/>
  <c r="L34" i="34"/>
  <c r="H37" i="34"/>
  <c r="J32" i="34"/>
  <c r="K20" i="34"/>
  <c r="K12" i="34"/>
  <c r="L7" i="34"/>
  <c r="M90" i="34"/>
  <c r="M52" i="34"/>
  <c r="M46" i="34"/>
  <c r="K60" i="34"/>
  <c r="M35" i="34"/>
  <c r="L35" i="34"/>
  <c r="L33" i="34"/>
  <c r="J23" i="34"/>
  <c r="L23" i="34" s="1"/>
  <c r="L9" i="34"/>
  <c r="M6" i="34"/>
  <c r="J73" i="34"/>
  <c r="J110" i="34"/>
  <c r="M66" i="34"/>
  <c r="L78" i="34"/>
  <c r="M78" i="34"/>
  <c r="M100" i="34"/>
  <c r="J118" i="34"/>
  <c r="L116" i="34"/>
  <c r="L118" i="34" s="1"/>
  <c r="M116" i="34"/>
  <c r="M118" i="34" s="1"/>
  <c r="I118" i="32"/>
  <c r="I110" i="32"/>
  <c r="F110" i="32"/>
  <c r="I81" i="32"/>
  <c r="F81" i="32"/>
  <c r="I67" i="32"/>
  <c r="I73" i="32"/>
  <c r="I86" i="32"/>
  <c r="I95" i="32"/>
  <c r="G67" i="32"/>
  <c r="I37" i="32"/>
  <c r="I20" i="32"/>
  <c r="G110" i="31"/>
  <c r="F110" i="31"/>
  <c r="I81" i="31"/>
  <c r="F81" i="31"/>
  <c r="G67" i="31"/>
  <c r="F67" i="31"/>
  <c r="I20" i="31"/>
  <c r="I118" i="30"/>
  <c r="F110" i="30"/>
  <c r="I67" i="30"/>
  <c r="I95" i="30"/>
  <c r="F67" i="30"/>
  <c r="I110" i="29"/>
  <c r="G110" i="29"/>
  <c r="G73" i="29"/>
  <c r="I67" i="29"/>
  <c r="G67" i="29"/>
  <c r="I118" i="28"/>
  <c r="F118" i="28"/>
  <c r="I110" i="28"/>
  <c r="F110" i="28"/>
  <c r="G73" i="28"/>
  <c r="G67" i="28"/>
  <c r="G81" i="28"/>
  <c r="G86" i="28"/>
  <c r="G93" i="28" s="1"/>
  <c r="G91" i="28"/>
  <c r="G95" i="28"/>
  <c r="F67" i="28"/>
  <c r="F37" i="28"/>
  <c r="G86" i="27"/>
  <c r="G91" i="31"/>
  <c r="G91" i="29"/>
  <c r="G86" i="29"/>
  <c r="G93" i="29" s="1"/>
  <c r="G105" i="29" s="1"/>
  <c r="I110" i="27"/>
  <c r="F37" i="30"/>
  <c r="I73" i="27"/>
  <c r="I95" i="27" s="1"/>
  <c r="I81" i="27"/>
  <c r="F60" i="27"/>
  <c r="G37" i="27"/>
  <c r="K66" i="27"/>
  <c r="I67" i="27"/>
  <c r="G73" i="27"/>
  <c r="G91" i="27"/>
  <c r="G110" i="27"/>
  <c r="G119" i="27"/>
  <c r="G67" i="27"/>
  <c r="G95" i="27" s="1"/>
  <c r="F110" i="27"/>
  <c r="K117" i="26"/>
  <c r="K119" i="26" s="1"/>
  <c r="G86" i="31"/>
  <c r="G93" i="30"/>
  <c r="G91" i="32"/>
  <c r="I119" i="27"/>
  <c r="I12" i="27"/>
  <c r="G20" i="27"/>
  <c r="G12" i="28"/>
  <c r="G37" i="28"/>
  <c r="F73" i="28"/>
  <c r="F86" i="28"/>
  <c r="F91" i="28"/>
  <c r="G118" i="28"/>
  <c r="G20" i="29"/>
  <c r="G81" i="29"/>
  <c r="K86" i="29"/>
  <c r="K110" i="29"/>
  <c r="G20" i="30"/>
  <c r="F86" i="30"/>
  <c r="G12" i="31"/>
  <c r="G20" i="31"/>
  <c r="K20" i="31"/>
  <c r="G37" i="31"/>
  <c r="L50" i="31"/>
  <c r="F73" i="31"/>
  <c r="F86" i="31"/>
  <c r="F95" i="31" s="1"/>
  <c r="I86" i="31"/>
  <c r="I91" i="31"/>
  <c r="I93" i="31" s="1"/>
  <c r="G118" i="31"/>
  <c r="I93" i="32"/>
  <c r="G81" i="32"/>
  <c r="G93" i="32" s="1"/>
  <c r="F91" i="32"/>
  <c r="I20" i="27"/>
  <c r="L35" i="32"/>
  <c r="L43" i="32"/>
  <c r="L80" i="32"/>
  <c r="F20" i="32"/>
  <c r="F62" i="32" s="1"/>
  <c r="F20" i="31"/>
  <c r="K66" i="31"/>
  <c r="K110" i="31"/>
  <c r="L36" i="30"/>
  <c r="K66" i="30"/>
  <c r="F86" i="29"/>
  <c r="F110" i="29"/>
  <c r="L44" i="28"/>
  <c r="I93" i="28"/>
  <c r="K66" i="28"/>
  <c r="F12" i="27"/>
  <c r="F62" i="27" s="1"/>
  <c r="G12" i="27"/>
  <c r="I37" i="27"/>
  <c r="I60" i="27"/>
  <c r="G81" i="27"/>
  <c r="G93" i="27" s="1"/>
  <c r="I86" i="27"/>
  <c r="I91" i="27"/>
  <c r="F20" i="27"/>
  <c r="F37" i="27"/>
  <c r="G60" i="27"/>
  <c r="F73" i="27"/>
  <c r="F81" i="27"/>
  <c r="F86" i="27"/>
  <c r="F91" i="27"/>
  <c r="K37" i="27"/>
  <c r="K91" i="27"/>
  <c r="K110" i="27"/>
  <c r="F67" i="27"/>
  <c r="F119" i="27"/>
  <c r="L18" i="27"/>
  <c r="I93" i="27"/>
  <c r="K20" i="27"/>
  <c r="K91" i="32"/>
  <c r="L57" i="31"/>
  <c r="K60" i="27"/>
  <c r="K86" i="27"/>
  <c r="K119" i="27"/>
  <c r="L58" i="27"/>
  <c r="L53" i="27"/>
  <c r="L71" i="27"/>
  <c r="L90" i="27"/>
  <c r="L49" i="27"/>
  <c r="L19" i="27"/>
  <c r="L20" i="27" s="1"/>
  <c r="K73" i="27"/>
  <c r="K95" i="27" s="1"/>
  <c r="K81" i="27"/>
  <c r="H110" i="27"/>
  <c r="L46" i="27"/>
  <c r="L59" i="27"/>
  <c r="L48" i="27"/>
  <c r="H91" i="27"/>
  <c r="J91" i="27"/>
  <c r="L52" i="27"/>
  <c r="L72" i="27"/>
  <c r="L36" i="27"/>
  <c r="H67" i="27"/>
  <c r="J66" i="27"/>
  <c r="L57" i="27"/>
  <c r="L50" i="27"/>
  <c r="I62" i="27"/>
  <c r="L70" i="27"/>
  <c r="L35" i="27"/>
  <c r="L34" i="27"/>
  <c r="L33" i="27"/>
  <c r="H81" i="32"/>
  <c r="H110" i="31"/>
  <c r="L11" i="31"/>
  <c r="H118" i="31"/>
  <c r="L57" i="29"/>
  <c r="L72" i="29"/>
  <c r="L43" i="29"/>
  <c r="H67" i="28"/>
  <c r="L9" i="28"/>
  <c r="F95" i="27"/>
  <c r="H73" i="27"/>
  <c r="H20" i="27"/>
  <c r="H37" i="27"/>
  <c r="F93" i="27"/>
  <c r="K12" i="27"/>
  <c r="L32" i="27"/>
  <c r="J73" i="27"/>
  <c r="J37" i="27"/>
  <c r="K93" i="27"/>
  <c r="L37" i="27"/>
  <c r="F97" i="27"/>
  <c r="L78" i="27"/>
  <c r="M66" i="27"/>
  <c r="L66" i="27"/>
  <c r="L89" i="27"/>
  <c r="L91" i="27" s="1"/>
  <c r="L109" i="27"/>
  <c r="L110" i="27" s="1"/>
  <c r="J110" i="27"/>
  <c r="L79" i="27"/>
  <c r="L17" i="27"/>
  <c r="J73" i="32"/>
  <c r="L70" i="32"/>
  <c r="J81" i="32"/>
  <c r="L78" i="32"/>
  <c r="L116" i="31"/>
  <c r="L118" i="31"/>
  <c r="L89" i="31"/>
  <c r="L78" i="30"/>
  <c r="L89" i="30"/>
  <c r="L32" i="28"/>
  <c r="L33" i="32"/>
  <c r="K35" i="32"/>
  <c r="M35" i="32"/>
  <c r="M89" i="32"/>
  <c r="L89" i="32"/>
  <c r="L79" i="32"/>
  <c r="L81" i="32"/>
  <c r="K55" i="32"/>
  <c r="M55" i="32"/>
  <c r="L55" i="32"/>
  <c r="M85" i="32"/>
  <c r="L85" i="32"/>
  <c r="G20" i="32"/>
  <c r="J7" i="32"/>
  <c r="I12" i="32"/>
  <c r="H52" i="32"/>
  <c r="J52" i="32" s="1"/>
  <c r="K52" i="32"/>
  <c r="K42" i="32"/>
  <c r="H42" i="32"/>
  <c r="H60" i="32" s="1"/>
  <c r="H91" i="32"/>
  <c r="K116" i="32"/>
  <c r="K118" i="32" s="1"/>
  <c r="J90" i="32"/>
  <c r="M71" i="32"/>
  <c r="L71" i="32"/>
  <c r="K50" i="32"/>
  <c r="M50" i="32"/>
  <c r="J6" i="32"/>
  <c r="K32" i="32"/>
  <c r="F37" i="32"/>
  <c r="H32" i="32"/>
  <c r="G37" i="32"/>
  <c r="F67" i="32"/>
  <c r="F73" i="32"/>
  <c r="F86" i="32"/>
  <c r="K66" i="32"/>
  <c r="H66" i="32"/>
  <c r="H84" i="32"/>
  <c r="H86" i="32" s="1"/>
  <c r="H93" i="32" s="1"/>
  <c r="H105" i="32" s="1"/>
  <c r="K84" i="32"/>
  <c r="K86" i="32"/>
  <c r="K93" i="32" s="1"/>
  <c r="F60" i="32"/>
  <c r="M78" i="32"/>
  <c r="M81" i="32" s="1"/>
  <c r="K33" i="32"/>
  <c r="M33" i="32" s="1"/>
  <c r="K17" i="32"/>
  <c r="K20" i="32" s="1"/>
  <c r="G12" i="32"/>
  <c r="K118" i="26"/>
  <c r="I102" i="26"/>
  <c r="H101" i="32"/>
  <c r="J101" i="32"/>
  <c r="H100" i="32"/>
  <c r="H103" i="32" s="1"/>
  <c r="H53" i="32"/>
  <c r="J53" i="32" s="1"/>
  <c r="G60" i="32"/>
  <c r="K44" i="26"/>
  <c r="K36" i="32"/>
  <c r="K37" i="32" s="1"/>
  <c r="H36" i="32"/>
  <c r="J36" i="32"/>
  <c r="M36" i="32" s="1"/>
  <c r="H33" i="26"/>
  <c r="H72" i="32"/>
  <c r="J73" i="26" s="1"/>
  <c r="L73" i="26" s="1"/>
  <c r="M49" i="32"/>
  <c r="L49" i="32"/>
  <c r="L117" i="32"/>
  <c r="F118" i="32"/>
  <c r="K12" i="32"/>
  <c r="H109" i="32"/>
  <c r="H110" i="32" s="1"/>
  <c r="H109" i="28"/>
  <c r="H109" i="30"/>
  <c r="J109" i="30" s="1"/>
  <c r="L109" i="30" s="1"/>
  <c r="K109" i="32"/>
  <c r="K110" i="32" s="1"/>
  <c r="I19" i="26"/>
  <c r="H19" i="32"/>
  <c r="J19" i="32"/>
  <c r="M19" i="32" s="1"/>
  <c r="H17" i="32"/>
  <c r="H11" i="32"/>
  <c r="J11" i="32" s="1"/>
  <c r="M11" i="32" s="1"/>
  <c r="F12" i="32"/>
  <c r="H59" i="32"/>
  <c r="J59" i="32"/>
  <c r="I58" i="26"/>
  <c r="H58" i="32"/>
  <c r="J58" i="32" s="1"/>
  <c r="J57" i="32"/>
  <c r="M57" i="32" s="1"/>
  <c r="H48" i="32"/>
  <c r="J48" i="32"/>
  <c r="L48" i="32" s="1"/>
  <c r="K48" i="32"/>
  <c r="K70" i="32"/>
  <c r="M70" i="32" s="1"/>
  <c r="G73" i="32"/>
  <c r="G95" i="32"/>
  <c r="H118" i="26"/>
  <c r="K27" i="26"/>
  <c r="I9" i="26"/>
  <c r="K57" i="26"/>
  <c r="H27" i="26"/>
  <c r="K17" i="26"/>
  <c r="K20" i="26" s="1"/>
  <c r="M17" i="31"/>
  <c r="L17" i="31"/>
  <c r="M58" i="31"/>
  <c r="L58" i="31"/>
  <c r="M70" i="31"/>
  <c r="M73" i="31" s="1"/>
  <c r="L70" i="31"/>
  <c r="J84" i="31"/>
  <c r="J86" i="31" s="1"/>
  <c r="M35" i="31"/>
  <c r="L35" i="31"/>
  <c r="M9" i="31"/>
  <c r="L9" i="31"/>
  <c r="M18" i="31"/>
  <c r="L18" i="31"/>
  <c r="L20" i="31" s="1"/>
  <c r="J101" i="31"/>
  <c r="F12" i="31"/>
  <c r="L52" i="31"/>
  <c r="G60" i="31"/>
  <c r="G62" i="31"/>
  <c r="I110" i="31"/>
  <c r="M117" i="31"/>
  <c r="K116" i="31"/>
  <c r="K118" i="31"/>
  <c r="H7" i="31"/>
  <c r="J7" i="31" s="1"/>
  <c r="H6" i="31"/>
  <c r="H12" i="31" s="1"/>
  <c r="K6" i="31"/>
  <c r="K12" i="31"/>
  <c r="K24" i="26"/>
  <c r="H43" i="31"/>
  <c r="J43" i="31" s="1"/>
  <c r="K43" i="31"/>
  <c r="K60" i="31" s="1"/>
  <c r="I60" i="31"/>
  <c r="I37" i="31"/>
  <c r="J42" i="31"/>
  <c r="J60" i="31" s="1"/>
  <c r="J36" i="31"/>
  <c r="H34" i="31"/>
  <c r="J34" i="31" s="1"/>
  <c r="K34" i="31"/>
  <c r="J32" i="31"/>
  <c r="J90" i="31"/>
  <c r="J91" i="31" s="1"/>
  <c r="J72" i="31"/>
  <c r="K66" i="26"/>
  <c r="K68" i="26" s="1"/>
  <c r="I67" i="31"/>
  <c r="J66" i="31"/>
  <c r="L80" i="31"/>
  <c r="F118" i="31"/>
  <c r="I118" i="31"/>
  <c r="K71" i="31"/>
  <c r="K73" i="31"/>
  <c r="K95" i="31" s="1"/>
  <c r="K79" i="31"/>
  <c r="K81" i="31"/>
  <c r="K84" i="31"/>
  <c r="K86" i="31"/>
  <c r="M46" i="31"/>
  <c r="K9" i="26"/>
  <c r="K7" i="26"/>
  <c r="K11" i="26"/>
  <c r="K49" i="31"/>
  <c r="H49" i="31"/>
  <c r="J49" i="31"/>
  <c r="M49" i="31" s="1"/>
  <c r="H44" i="31"/>
  <c r="J44" i="31"/>
  <c r="M44" i="31" s="1"/>
  <c r="K44" i="31"/>
  <c r="K48" i="31"/>
  <c r="H33" i="31"/>
  <c r="K33" i="31"/>
  <c r="K37" i="31"/>
  <c r="H23" i="26"/>
  <c r="J19" i="31"/>
  <c r="L19" i="31" s="1"/>
  <c r="J59" i="31"/>
  <c r="M59" i="31" s="1"/>
  <c r="H48" i="31"/>
  <c r="J48" i="31"/>
  <c r="L48" i="31" s="1"/>
  <c r="H48" i="26"/>
  <c r="K71" i="26"/>
  <c r="I73" i="31"/>
  <c r="J118" i="31"/>
  <c r="H53" i="31"/>
  <c r="H60" i="31"/>
  <c r="H91" i="31"/>
  <c r="F91" i="31"/>
  <c r="G81" i="31"/>
  <c r="G93" i="31" s="1"/>
  <c r="G105" i="31" s="1"/>
  <c r="F60" i="31"/>
  <c r="F37" i="31"/>
  <c r="J53" i="31"/>
  <c r="H53" i="26"/>
  <c r="H71" i="31"/>
  <c r="H79" i="31"/>
  <c r="J79" i="31" s="1"/>
  <c r="K93" i="31"/>
  <c r="K105" i="31" s="1"/>
  <c r="H78" i="31"/>
  <c r="H81" i="31" s="1"/>
  <c r="H93" i="31" s="1"/>
  <c r="H85" i="31"/>
  <c r="J85" i="31"/>
  <c r="M85" i="31" s="1"/>
  <c r="M86" i="31" s="1"/>
  <c r="H102" i="26"/>
  <c r="K59" i="26"/>
  <c r="K48" i="26"/>
  <c r="K36" i="26"/>
  <c r="I90" i="26"/>
  <c r="I79" i="26"/>
  <c r="I82" i="26" s="1"/>
  <c r="H86" i="26"/>
  <c r="I118" i="26"/>
  <c r="I49" i="26"/>
  <c r="K35" i="26"/>
  <c r="M32" i="30"/>
  <c r="L32" i="30"/>
  <c r="K71" i="30"/>
  <c r="M71" i="30"/>
  <c r="L71" i="30"/>
  <c r="L117" i="30"/>
  <c r="M117" i="30"/>
  <c r="K109" i="30"/>
  <c r="K110" i="30"/>
  <c r="G110" i="30"/>
  <c r="M101" i="30"/>
  <c r="L101" i="30"/>
  <c r="L58" i="30"/>
  <c r="M58" i="30"/>
  <c r="M59" i="30"/>
  <c r="L59" i="30"/>
  <c r="M85" i="30"/>
  <c r="L85" i="30"/>
  <c r="J42" i="30"/>
  <c r="M42" i="30" s="1"/>
  <c r="M48" i="30"/>
  <c r="L48" i="30"/>
  <c r="K7" i="30"/>
  <c r="G12" i="30"/>
  <c r="M43" i="30"/>
  <c r="J6" i="30"/>
  <c r="M6" i="30" s="1"/>
  <c r="H19" i="30"/>
  <c r="J19" i="30"/>
  <c r="M19" i="30" s="1"/>
  <c r="F20" i="30"/>
  <c r="H35" i="30"/>
  <c r="J35" i="30" s="1"/>
  <c r="H35" i="26"/>
  <c r="K35" i="30"/>
  <c r="K84" i="30"/>
  <c r="K86" i="30"/>
  <c r="H84" i="30"/>
  <c r="L70" i="30"/>
  <c r="J66" i="30"/>
  <c r="L44" i="30"/>
  <c r="F73" i="30"/>
  <c r="G37" i="30"/>
  <c r="K116" i="30"/>
  <c r="K118" i="30"/>
  <c r="J100" i="30"/>
  <c r="J103" i="30" s="1"/>
  <c r="K73" i="30"/>
  <c r="K95" i="30" s="1"/>
  <c r="H116" i="30"/>
  <c r="H117" i="26"/>
  <c r="F118" i="30"/>
  <c r="H57" i="26"/>
  <c r="M57" i="26" s="1"/>
  <c r="N57" i="26" s="1"/>
  <c r="H57" i="30"/>
  <c r="J57" i="30"/>
  <c r="L57" i="30" s="1"/>
  <c r="K57" i="30"/>
  <c r="H52" i="30"/>
  <c r="J52" i="30" s="1"/>
  <c r="M52" i="30" s="1"/>
  <c r="H49" i="30"/>
  <c r="J49" i="30" s="1"/>
  <c r="L49" i="30" s="1"/>
  <c r="H50" i="30"/>
  <c r="J50" i="30" s="1"/>
  <c r="M50" i="30" s="1"/>
  <c r="K50" i="30"/>
  <c r="K72" i="26"/>
  <c r="K80" i="30"/>
  <c r="H80" i="30"/>
  <c r="J80" i="30"/>
  <c r="J81" i="30" s="1"/>
  <c r="H81" i="26"/>
  <c r="F12" i="30"/>
  <c r="K9" i="30"/>
  <c r="H46" i="30"/>
  <c r="J46" i="30" s="1"/>
  <c r="L46" i="30" s="1"/>
  <c r="K46" i="30"/>
  <c r="F60" i="30"/>
  <c r="H90" i="30"/>
  <c r="J91" i="26" s="1"/>
  <c r="F91" i="30"/>
  <c r="H73" i="30"/>
  <c r="K90" i="30"/>
  <c r="K91" i="30" s="1"/>
  <c r="M73" i="30"/>
  <c r="H7" i="30"/>
  <c r="J7" i="30"/>
  <c r="M7" i="30" s="1"/>
  <c r="K100" i="30"/>
  <c r="K103" i="30" s="1"/>
  <c r="J17" i="30"/>
  <c r="H55" i="30"/>
  <c r="J55" i="30" s="1"/>
  <c r="M55" i="30" s="1"/>
  <c r="J73" i="30"/>
  <c r="H79" i="30"/>
  <c r="H81" i="30"/>
  <c r="M89" i="30"/>
  <c r="M53" i="30"/>
  <c r="L53" i="30"/>
  <c r="K49" i="30"/>
  <c r="K19" i="30"/>
  <c r="H9" i="30"/>
  <c r="J9" i="30" s="1"/>
  <c r="L9" i="30" s="1"/>
  <c r="K23" i="26"/>
  <c r="K29" i="26" s="1"/>
  <c r="I42" i="26"/>
  <c r="G60" i="30"/>
  <c r="H34" i="30"/>
  <c r="F81" i="30"/>
  <c r="J79" i="30"/>
  <c r="K79" i="30"/>
  <c r="K81" i="30" s="1"/>
  <c r="K93" i="30" s="1"/>
  <c r="H110" i="26"/>
  <c r="H111" i="26" s="1"/>
  <c r="H32" i="26"/>
  <c r="I91" i="26"/>
  <c r="M91" i="26" s="1"/>
  <c r="N91" i="26" s="1"/>
  <c r="H72" i="26"/>
  <c r="I117" i="26"/>
  <c r="K110" i="26"/>
  <c r="K111" i="26"/>
  <c r="K55" i="26"/>
  <c r="I36" i="26"/>
  <c r="I72" i="26"/>
  <c r="H17" i="29"/>
  <c r="J17" i="29" s="1"/>
  <c r="F20" i="29"/>
  <c r="K17" i="29"/>
  <c r="K19" i="29"/>
  <c r="K20" i="29"/>
  <c r="H17" i="26"/>
  <c r="H7" i="29"/>
  <c r="J7" i="29" s="1"/>
  <c r="F12" i="29"/>
  <c r="M59" i="29"/>
  <c r="L59" i="29"/>
  <c r="K42" i="29"/>
  <c r="H42" i="29"/>
  <c r="J42" i="29" s="1"/>
  <c r="F60" i="29"/>
  <c r="H33" i="29"/>
  <c r="J33" i="29" s="1"/>
  <c r="M33" i="29" s="1"/>
  <c r="I33" i="26"/>
  <c r="M33" i="26" s="1"/>
  <c r="H66" i="29"/>
  <c r="J66" i="26" s="1"/>
  <c r="J68" i="26" s="1"/>
  <c r="K66" i="29"/>
  <c r="F67" i="29"/>
  <c r="H66" i="26"/>
  <c r="I93" i="29"/>
  <c r="J78" i="29"/>
  <c r="L48" i="29"/>
  <c r="H25" i="26"/>
  <c r="M25" i="26"/>
  <c r="H70" i="29"/>
  <c r="K70" i="29"/>
  <c r="F73" i="29"/>
  <c r="J85" i="29"/>
  <c r="M85" i="29" s="1"/>
  <c r="J6" i="29"/>
  <c r="H12" i="29"/>
  <c r="H116" i="29"/>
  <c r="F118" i="29"/>
  <c r="J109" i="29"/>
  <c r="H110" i="29"/>
  <c r="J101" i="29"/>
  <c r="I46" i="26"/>
  <c r="K46" i="29"/>
  <c r="H46" i="29"/>
  <c r="J46" i="29" s="1"/>
  <c r="M46" i="29" s="1"/>
  <c r="M55" i="29"/>
  <c r="I32" i="26"/>
  <c r="K32" i="29"/>
  <c r="K37" i="29" s="1"/>
  <c r="H32" i="29"/>
  <c r="G37" i="29"/>
  <c r="G62" i="29" s="1"/>
  <c r="G97" i="29" s="1"/>
  <c r="G107" i="29" s="1"/>
  <c r="G112" i="29" s="1"/>
  <c r="G121" i="29" s="1"/>
  <c r="G122" i="29" s="1"/>
  <c r="G123" i="29" s="1"/>
  <c r="K35" i="29"/>
  <c r="H35" i="29"/>
  <c r="J35" i="29" s="1"/>
  <c r="L35" i="29" s="1"/>
  <c r="I35" i="26"/>
  <c r="M35" i="26" s="1"/>
  <c r="J90" i="29"/>
  <c r="L55" i="29"/>
  <c r="H49" i="29"/>
  <c r="J49" i="29"/>
  <c r="M49" i="29" s="1"/>
  <c r="K49" i="29"/>
  <c r="J34" i="29"/>
  <c r="L34" i="29" s="1"/>
  <c r="H52" i="29"/>
  <c r="J52" i="29"/>
  <c r="M52" i="29" s="1"/>
  <c r="K52" i="29"/>
  <c r="G95" i="29"/>
  <c r="K78" i="29"/>
  <c r="K81" i="29"/>
  <c r="K9" i="29"/>
  <c r="M9" i="29"/>
  <c r="K6" i="29"/>
  <c r="K12" i="29"/>
  <c r="H100" i="29"/>
  <c r="H103" i="29" s="1"/>
  <c r="H101" i="26"/>
  <c r="M101" i="26" s="1"/>
  <c r="N101" i="26" s="1"/>
  <c r="K100" i="29"/>
  <c r="K103" i="29" s="1"/>
  <c r="J18" i="29"/>
  <c r="M18" i="29" s="1"/>
  <c r="K53" i="29"/>
  <c r="H53" i="29"/>
  <c r="J53" i="29" s="1"/>
  <c r="M53" i="29" s="1"/>
  <c r="I60" i="29"/>
  <c r="I95" i="29"/>
  <c r="H43" i="26"/>
  <c r="K89" i="29"/>
  <c r="K91" i="29" s="1"/>
  <c r="H89" i="29"/>
  <c r="H91" i="29" s="1"/>
  <c r="F91" i="29"/>
  <c r="H79" i="29"/>
  <c r="J79" i="29" s="1"/>
  <c r="M79" i="29" s="1"/>
  <c r="F81" i="29"/>
  <c r="F93" i="29" s="1"/>
  <c r="H80" i="26"/>
  <c r="M72" i="29"/>
  <c r="M43" i="29"/>
  <c r="J117" i="29"/>
  <c r="M117" i="29" s="1"/>
  <c r="H19" i="29"/>
  <c r="J19" i="29"/>
  <c r="L19" i="29" s="1"/>
  <c r="J58" i="29"/>
  <c r="L58" i="29" s="1"/>
  <c r="H36" i="29"/>
  <c r="J36" i="29"/>
  <c r="L36" i="29" s="1"/>
  <c r="K36" i="29"/>
  <c r="F37" i="29"/>
  <c r="K71" i="29"/>
  <c r="H71" i="29"/>
  <c r="J71" i="29" s="1"/>
  <c r="L71" i="29" s="1"/>
  <c r="J80" i="29"/>
  <c r="M80" i="29" s="1"/>
  <c r="J84" i="29"/>
  <c r="H86" i="29"/>
  <c r="I44" i="26"/>
  <c r="G60" i="29"/>
  <c r="H50" i="29"/>
  <c r="J50" i="29" s="1"/>
  <c r="M50" i="29" s="1"/>
  <c r="H50" i="26"/>
  <c r="M50" i="26" s="1"/>
  <c r="I101" i="26"/>
  <c r="K26" i="26"/>
  <c r="H9" i="26"/>
  <c r="J59" i="26"/>
  <c r="L59" i="26" s="1"/>
  <c r="K58" i="26"/>
  <c r="H42" i="26"/>
  <c r="K73" i="26"/>
  <c r="K79" i="26"/>
  <c r="K81" i="26"/>
  <c r="K85" i="26"/>
  <c r="K86" i="26"/>
  <c r="K19" i="26"/>
  <c r="H11" i="26"/>
  <c r="I7" i="26"/>
  <c r="K49" i="26"/>
  <c r="K42" i="26"/>
  <c r="H36" i="26"/>
  <c r="H37" i="26" s="1"/>
  <c r="L100" i="28"/>
  <c r="M100" i="28"/>
  <c r="M35" i="28"/>
  <c r="L35" i="28"/>
  <c r="L90" i="28"/>
  <c r="M90" i="28"/>
  <c r="L7" i="28"/>
  <c r="J6" i="28"/>
  <c r="M6" i="28" s="1"/>
  <c r="H12" i="28"/>
  <c r="J117" i="28"/>
  <c r="M117" i="28" s="1"/>
  <c r="H18" i="26"/>
  <c r="M18" i="26" s="1"/>
  <c r="K18" i="28"/>
  <c r="F20" i="28"/>
  <c r="H18" i="28"/>
  <c r="J18" i="28"/>
  <c r="L18" i="28" s="1"/>
  <c r="I17" i="26"/>
  <c r="G20" i="28"/>
  <c r="K17" i="28"/>
  <c r="K7" i="28"/>
  <c r="K12" i="28" s="1"/>
  <c r="F12" i="28"/>
  <c r="F60" i="28"/>
  <c r="F62" i="28"/>
  <c r="F97" i="28" s="1"/>
  <c r="H52" i="28"/>
  <c r="J52" i="28"/>
  <c r="M52" i="28" s="1"/>
  <c r="K52" i="28"/>
  <c r="I52" i="26"/>
  <c r="G60" i="28"/>
  <c r="G110" i="28"/>
  <c r="K46" i="26"/>
  <c r="I60" i="28"/>
  <c r="K78" i="28"/>
  <c r="K81" i="28" s="1"/>
  <c r="K93" i="28" s="1"/>
  <c r="H79" i="26"/>
  <c r="M79" i="26" s="1"/>
  <c r="N79" i="26" s="1"/>
  <c r="F81" i="28"/>
  <c r="F93" i="28"/>
  <c r="H78" i="28"/>
  <c r="J79" i="26" s="1"/>
  <c r="L80" i="28"/>
  <c r="M80" i="28"/>
  <c r="H86" i="28"/>
  <c r="J84" i="28"/>
  <c r="L84" i="28" s="1"/>
  <c r="M85" i="28"/>
  <c r="L85" i="28"/>
  <c r="L49" i="28"/>
  <c r="H19" i="26"/>
  <c r="M19" i="26" s="1"/>
  <c r="H19" i="28"/>
  <c r="J19" i="28"/>
  <c r="M19" i="28" s="1"/>
  <c r="K19" i="28"/>
  <c r="K18" i="26"/>
  <c r="I20" i="28"/>
  <c r="I37" i="28"/>
  <c r="I62" i="28" s="1"/>
  <c r="I97" i="28" s="1"/>
  <c r="J89" i="28"/>
  <c r="L89" i="28" s="1"/>
  <c r="H91" i="28"/>
  <c r="M71" i="28"/>
  <c r="L71" i="28"/>
  <c r="K34" i="28"/>
  <c r="K37" i="28" s="1"/>
  <c r="K101" i="26"/>
  <c r="K104" i="26" s="1"/>
  <c r="H46" i="26"/>
  <c r="K46" i="28"/>
  <c r="K60" i="28" s="1"/>
  <c r="K43" i="28"/>
  <c r="K49" i="28"/>
  <c r="K55" i="28"/>
  <c r="K58" i="28"/>
  <c r="H46" i="28"/>
  <c r="J46" i="28" s="1"/>
  <c r="M46" i="28" s="1"/>
  <c r="M60" i="28" s="1"/>
  <c r="F95" i="28"/>
  <c r="J11" i="28"/>
  <c r="I34" i="26"/>
  <c r="H34" i="28"/>
  <c r="J34" i="28"/>
  <c r="J37" i="28" s="1"/>
  <c r="H36" i="28"/>
  <c r="J36" i="28"/>
  <c r="M36" i="28" s="1"/>
  <c r="M66" i="28"/>
  <c r="I23" i="26"/>
  <c r="M23" i="26" s="1"/>
  <c r="M49" i="28"/>
  <c r="H49" i="26"/>
  <c r="M49" i="26" s="1"/>
  <c r="I48" i="26"/>
  <c r="H48" i="28"/>
  <c r="J48" i="28"/>
  <c r="L48" i="28" s="1"/>
  <c r="H55" i="26"/>
  <c r="M32" i="28"/>
  <c r="H37" i="28"/>
  <c r="M33" i="28"/>
  <c r="I110" i="26"/>
  <c r="K109" i="28"/>
  <c r="K110" i="28" s="1"/>
  <c r="I111" i="26"/>
  <c r="H101" i="28"/>
  <c r="H55" i="28"/>
  <c r="J55" i="28" s="1"/>
  <c r="L55" i="28" s="1"/>
  <c r="J34" i="26"/>
  <c r="K32" i="26"/>
  <c r="H70" i="28"/>
  <c r="J71" i="26" s="1"/>
  <c r="K70" i="28"/>
  <c r="K73" i="28"/>
  <c r="K95" i="28" s="1"/>
  <c r="I71" i="26"/>
  <c r="M71" i="26" s="1"/>
  <c r="H26" i="26"/>
  <c r="M26" i="26" s="1"/>
  <c r="I24" i="26"/>
  <c r="H17" i="28"/>
  <c r="J17" i="28" s="1"/>
  <c r="L17" i="28" s="1"/>
  <c r="L20" i="28" s="1"/>
  <c r="H58" i="26"/>
  <c r="M58" i="26" s="1"/>
  <c r="N58" i="26" s="1"/>
  <c r="H57" i="28"/>
  <c r="J57" i="28" s="1"/>
  <c r="M57" i="28" s="1"/>
  <c r="I57" i="26"/>
  <c r="I53" i="26"/>
  <c r="M53" i="26"/>
  <c r="H53" i="28"/>
  <c r="J53" i="28"/>
  <c r="M53" i="28" s="1"/>
  <c r="M44" i="28"/>
  <c r="J44" i="26"/>
  <c r="L44" i="26" s="1"/>
  <c r="M50" i="28"/>
  <c r="J50" i="26"/>
  <c r="I80" i="26"/>
  <c r="H79" i="28"/>
  <c r="I27" i="26"/>
  <c r="I29" i="26" s="1"/>
  <c r="M59" i="28"/>
  <c r="H58" i="28"/>
  <c r="J58" i="28" s="1"/>
  <c r="M58" i="28" s="1"/>
  <c r="I43" i="26"/>
  <c r="H43" i="28"/>
  <c r="J43" i="28"/>
  <c r="M43" i="28" s="1"/>
  <c r="H42" i="28"/>
  <c r="J42" i="26"/>
  <c r="H90" i="26"/>
  <c r="J90" i="26"/>
  <c r="H72" i="28"/>
  <c r="J72" i="28"/>
  <c r="M72" i="28" s="1"/>
  <c r="J24" i="26"/>
  <c r="J43" i="26"/>
  <c r="L43" i="26" s="1"/>
  <c r="K50" i="26"/>
  <c r="J36" i="26"/>
  <c r="K91" i="26"/>
  <c r="K25" i="26"/>
  <c r="I11" i="26"/>
  <c r="H7" i="26"/>
  <c r="I55" i="26"/>
  <c r="K90" i="26"/>
  <c r="K80" i="26"/>
  <c r="I81" i="26"/>
  <c r="I85" i="26"/>
  <c r="I86" i="26"/>
  <c r="M9" i="27"/>
  <c r="L9" i="27"/>
  <c r="L11" i="27"/>
  <c r="M11" i="27"/>
  <c r="M7" i="27"/>
  <c r="J6" i="27"/>
  <c r="M6" i="27" s="1"/>
  <c r="H12" i="27"/>
  <c r="J116" i="27"/>
  <c r="H119" i="27"/>
  <c r="J117" i="27"/>
  <c r="M117" i="27" s="1"/>
  <c r="M37" i="27"/>
  <c r="J25" i="26"/>
  <c r="H24" i="26"/>
  <c r="M24" i="26" s="1"/>
  <c r="I18" i="26"/>
  <c r="I59" i="26"/>
  <c r="M59" i="26" s="1"/>
  <c r="N59" i="26" s="1"/>
  <c r="H52" i="26"/>
  <c r="H44" i="26"/>
  <c r="H73" i="26"/>
  <c r="I66" i="26"/>
  <c r="I68" i="26" s="1"/>
  <c r="H71" i="26"/>
  <c r="H55" i="27"/>
  <c r="J55" i="27" s="1"/>
  <c r="H85" i="26"/>
  <c r="H84" i="27"/>
  <c r="H86" i="27" s="1"/>
  <c r="H93" i="27" s="1"/>
  <c r="H80" i="27"/>
  <c r="H85" i="27"/>
  <c r="J86" i="26" s="1"/>
  <c r="L86" i="26" s="1"/>
  <c r="K73" i="32"/>
  <c r="K95" i="32" s="1"/>
  <c r="J72" i="32"/>
  <c r="M72" i="32" s="1"/>
  <c r="J26" i="26"/>
  <c r="I12" i="26"/>
  <c r="N49" i="26"/>
  <c r="J17" i="32"/>
  <c r="H20" i="32"/>
  <c r="M90" i="32"/>
  <c r="M91" i="32" s="1"/>
  <c r="L90" i="32"/>
  <c r="K60" i="32"/>
  <c r="L7" i="32"/>
  <c r="M7" i="32"/>
  <c r="J91" i="32"/>
  <c r="H104" i="26"/>
  <c r="M48" i="32"/>
  <c r="L59" i="32"/>
  <c r="M59" i="32"/>
  <c r="L19" i="32"/>
  <c r="L36" i="32"/>
  <c r="L53" i="32"/>
  <c r="J100" i="32"/>
  <c r="J103" i="32" s="1"/>
  <c r="G62" i="32"/>
  <c r="G97" i="32" s="1"/>
  <c r="H67" i="32"/>
  <c r="J66" i="32"/>
  <c r="L66" i="32" s="1"/>
  <c r="L91" i="32"/>
  <c r="L58" i="32"/>
  <c r="L11" i="32"/>
  <c r="L6" i="32"/>
  <c r="M6" i="32"/>
  <c r="J12" i="32"/>
  <c r="J42" i="32"/>
  <c r="M42" i="32" s="1"/>
  <c r="M32" i="26"/>
  <c r="N32" i="26" s="1"/>
  <c r="M48" i="26"/>
  <c r="N48" i="26" s="1"/>
  <c r="J109" i="32"/>
  <c r="M109" i="32" s="1"/>
  <c r="M110" i="32" s="1"/>
  <c r="J84" i="32"/>
  <c r="J86" i="32" s="1"/>
  <c r="J93" i="32" s="1"/>
  <c r="K74" i="26"/>
  <c r="J9" i="26"/>
  <c r="L9" i="26"/>
  <c r="O9" i="26" s="1"/>
  <c r="L57" i="32"/>
  <c r="L101" i="32"/>
  <c r="M101" i="32"/>
  <c r="H37" i="32"/>
  <c r="J32" i="32"/>
  <c r="L32" i="32" s="1"/>
  <c r="L52" i="32"/>
  <c r="M52" i="32"/>
  <c r="I95" i="31"/>
  <c r="J71" i="31"/>
  <c r="H73" i="31"/>
  <c r="H95" i="31" s="1"/>
  <c r="H86" i="31"/>
  <c r="M19" i="31"/>
  <c r="L49" i="31"/>
  <c r="M101" i="31"/>
  <c r="L101" i="31"/>
  <c r="M84" i="31"/>
  <c r="L84" i="31"/>
  <c r="M53" i="31"/>
  <c r="L53" i="31"/>
  <c r="L59" i="31"/>
  <c r="J33" i="31"/>
  <c r="J37" i="31" s="1"/>
  <c r="M32" i="31"/>
  <c r="L32" i="31"/>
  <c r="L36" i="31"/>
  <c r="M36" i="31"/>
  <c r="J6" i="31"/>
  <c r="H37" i="31"/>
  <c r="F62" i="31"/>
  <c r="F97" i="31" s="1"/>
  <c r="M9" i="26"/>
  <c r="M7" i="26"/>
  <c r="M80" i="26"/>
  <c r="M42" i="26"/>
  <c r="L44" i="31"/>
  <c r="M42" i="31"/>
  <c r="L72" i="31"/>
  <c r="M72" i="31"/>
  <c r="M72" i="26"/>
  <c r="N72" i="26" s="1"/>
  <c r="J78" i="31"/>
  <c r="J81" i="31" s="1"/>
  <c r="J95" i="31" s="1"/>
  <c r="M48" i="31"/>
  <c r="M66" i="31"/>
  <c r="L66" i="31"/>
  <c r="M90" i="31"/>
  <c r="M91" i="31" s="1"/>
  <c r="L90" i="31"/>
  <c r="L91" i="31" s="1"/>
  <c r="M20" i="31"/>
  <c r="M116" i="31"/>
  <c r="M118" i="31"/>
  <c r="K105" i="30"/>
  <c r="H110" i="30"/>
  <c r="M46" i="30"/>
  <c r="L79" i="30"/>
  <c r="M79" i="30"/>
  <c r="M9" i="30"/>
  <c r="H118" i="30"/>
  <c r="J116" i="30"/>
  <c r="J118" i="30" s="1"/>
  <c r="L66" i="30"/>
  <c r="M66" i="30"/>
  <c r="L19" i="30"/>
  <c r="F93" i="30"/>
  <c r="L55" i="30"/>
  <c r="F62" i="30"/>
  <c r="L73" i="30"/>
  <c r="G62" i="30"/>
  <c r="G97" i="30" s="1"/>
  <c r="M17" i="30"/>
  <c r="L17" i="30"/>
  <c r="M80" i="30"/>
  <c r="L50" i="30"/>
  <c r="M57" i="30"/>
  <c r="M100" i="30"/>
  <c r="M103" i="30" s="1"/>
  <c r="L100" i="30"/>
  <c r="L103" i="30" s="1"/>
  <c r="M36" i="26"/>
  <c r="H91" i="30"/>
  <c r="M49" i="30"/>
  <c r="K82" i="26"/>
  <c r="J57" i="26"/>
  <c r="L57" i="26" s="1"/>
  <c r="O57" i="26" s="1"/>
  <c r="J34" i="30"/>
  <c r="H37" i="30"/>
  <c r="L7" i="30"/>
  <c r="F95" i="30"/>
  <c r="J84" i="30"/>
  <c r="H86" i="30"/>
  <c r="H93" i="30" s="1"/>
  <c r="L6" i="30"/>
  <c r="K12" i="30"/>
  <c r="L42" i="30"/>
  <c r="L80" i="29"/>
  <c r="M19" i="29"/>
  <c r="K93" i="29"/>
  <c r="K105" i="29" s="1"/>
  <c r="M34" i="29"/>
  <c r="J32" i="29"/>
  <c r="L46" i="29"/>
  <c r="K73" i="29"/>
  <c r="K95" i="29" s="1"/>
  <c r="M78" i="29"/>
  <c r="M81" i="29"/>
  <c r="L78" i="29"/>
  <c r="J23" i="26"/>
  <c r="L23" i="26" s="1"/>
  <c r="N23" i="26" s="1"/>
  <c r="L50" i="29"/>
  <c r="M36" i="29"/>
  <c r="J89" i="29"/>
  <c r="L89" i="29" s="1"/>
  <c r="L53" i="29"/>
  <c r="J100" i="29"/>
  <c r="L109" i="29"/>
  <c r="L110" i="29" s="1"/>
  <c r="J110" i="29"/>
  <c r="M109" i="29"/>
  <c r="M110" i="29"/>
  <c r="L6" i="29"/>
  <c r="M6" i="29"/>
  <c r="J70" i="29"/>
  <c r="H67" i="29"/>
  <c r="H60" i="29"/>
  <c r="F62" i="29"/>
  <c r="M58" i="29"/>
  <c r="L117" i="29"/>
  <c r="L49" i="29"/>
  <c r="M90" i="29"/>
  <c r="L90" i="29"/>
  <c r="L91" i="29" s="1"/>
  <c r="L85" i="29"/>
  <c r="L7" i="29"/>
  <c r="H20" i="29"/>
  <c r="J32" i="26"/>
  <c r="L32" i="26" s="1"/>
  <c r="M46" i="26"/>
  <c r="N46" i="26" s="1"/>
  <c r="M84" i="29"/>
  <c r="M86" i="29"/>
  <c r="L84" i="29"/>
  <c r="L86" i="29" s="1"/>
  <c r="L79" i="29"/>
  <c r="L18" i="29"/>
  <c r="L52" i="29"/>
  <c r="M101" i="29"/>
  <c r="L101" i="29"/>
  <c r="J116" i="29"/>
  <c r="F95" i="29"/>
  <c r="L33" i="29"/>
  <c r="L66" i="26"/>
  <c r="L68" i="26" s="1"/>
  <c r="J101" i="28"/>
  <c r="M101" i="28" s="1"/>
  <c r="M89" i="28"/>
  <c r="M91" i="28" s="1"/>
  <c r="J91" i="28"/>
  <c r="L91" i="28"/>
  <c r="L19" i="28"/>
  <c r="J78" i="28"/>
  <c r="J7" i="26"/>
  <c r="L72" i="28"/>
  <c r="J42" i="28"/>
  <c r="H60" i="28"/>
  <c r="H110" i="28"/>
  <c r="J109" i="28"/>
  <c r="J70" i="28"/>
  <c r="L36" i="28"/>
  <c r="K60" i="26"/>
  <c r="K20" i="28"/>
  <c r="J12" i="28"/>
  <c r="L11" i="28"/>
  <c r="L36" i="26"/>
  <c r="N36" i="26" s="1"/>
  <c r="L90" i="26"/>
  <c r="L43" i="28"/>
  <c r="J79" i="28"/>
  <c r="J80" i="26"/>
  <c r="H20" i="28"/>
  <c r="M55" i="28"/>
  <c r="M48" i="28"/>
  <c r="L34" i="28"/>
  <c r="L37" i="28" s="1"/>
  <c r="M11" i="28"/>
  <c r="L46" i="28"/>
  <c r="M18" i="28"/>
  <c r="J18" i="26"/>
  <c r="L18" i="26" s="1"/>
  <c r="J48" i="26"/>
  <c r="L48" i="26" s="1"/>
  <c r="H92" i="26"/>
  <c r="L50" i="26"/>
  <c r="L53" i="28"/>
  <c r="M84" i="28"/>
  <c r="M86" i="28" s="1"/>
  <c r="J86" i="28"/>
  <c r="L86" i="28"/>
  <c r="L52" i="28"/>
  <c r="M118" i="28"/>
  <c r="M7" i="28"/>
  <c r="J85" i="26"/>
  <c r="J84" i="27"/>
  <c r="I20" i="26"/>
  <c r="J85" i="27"/>
  <c r="H74" i="26"/>
  <c r="L117" i="27"/>
  <c r="L6" i="27"/>
  <c r="J55" i="26"/>
  <c r="L55" i="26" s="1"/>
  <c r="H60" i="27"/>
  <c r="M44" i="26"/>
  <c r="H81" i="27"/>
  <c r="J81" i="26"/>
  <c r="J80" i="27"/>
  <c r="L116" i="27"/>
  <c r="L119" i="27" s="1"/>
  <c r="M116" i="27"/>
  <c r="M119" i="27" s="1"/>
  <c r="J119" i="27"/>
  <c r="H87" i="26"/>
  <c r="L118" i="26"/>
  <c r="L42" i="32"/>
  <c r="J37" i="32"/>
  <c r="M84" i="32"/>
  <c r="M86" i="32" s="1"/>
  <c r="M93" i="32" s="1"/>
  <c r="L84" i="32"/>
  <c r="L86" i="32" s="1"/>
  <c r="L93" i="32" s="1"/>
  <c r="L100" i="32"/>
  <c r="M100" i="32"/>
  <c r="L17" i="32"/>
  <c r="L37" i="32"/>
  <c r="M17" i="32"/>
  <c r="M32" i="32"/>
  <c r="M37" i="32" s="1"/>
  <c r="J110" i="32"/>
  <c r="M66" i="32"/>
  <c r="L72" i="32"/>
  <c r="L73" i="32" s="1"/>
  <c r="M73" i="32"/>
  <c r="M95" i="32" s="1"/>
  <c r="L33" i="31"/>
  <c r="L78" i="31"/>
  <c r="M78" i="31"/>
  <c r="J93" i="31"/>
  <c r="M6" i="31"/>
  <c r="L6" i="31"/>
  <c r="L71" i="31"/>
  <c r="L73" i="31" s="1"/>
  <c r="M71" i="31"/>
  <c r="J73" i="31"/>
  <c r="M109" i="30"/>
  <c r="M110" i="30" s="1"/>
  <c r="J110" i="30"/>
  <c r="L110" i="30"/>
  <c r="L34" i="30"/>
  <c r="M34" i="30"/>
  <c r="J86" i="30"/>
  <c r="L116" i="30"/>
  <c r="L118" i="30" s="1"/>
  <c r="M81" i="30"/>
  <c r="M84" i="30"/>
  <c r="M86" i="30"/>
  <c r="L84" i="30"/>
  <c r="L86" i="30"/>
  <c r="M116" i="29"/>
  <c r="M118" i="29" s="1"/>
  <c r="J118" i="29"/>
  <c r="L116" i="29"/>
  <c r="L118" i="29"/>
  <c r="J91" i="29"/>
  <c r="F97" i="29"/>
  <c r="M42" i="29"/>
  <c r="L42" i="29"/>
  <c r="J60" i="29"/>
  <c r="M89" i="29"/>
  <c r="M91" i="29" s="1"/>
  <c r="M93" i="29"/>
  <c r="L32" i="29"/>
  <c r="L37" i="29" s="1"/>
  <c r="L100" i="29"/>
  <c r="N9" i="26"/>
  <c r="L80" i="26"/>
  <c r="L101" i="28"/>
  <c r="M79" i="28"/>
  <c r="L79" i="28"/>
  <c r="M42" i="28"/>
  <c r="L42" i="28"/>
  <c r="L7" i="26"/>
  <c r="O7" i="26" s="1"/>
  <c r="J81" i="28"/>
  <c r="J93" i="28" s="1"/>
  <c r="M17" i="28"/>
  <c r="M20" i="28" s="1"/>
  <c r="L79" i="26"/>
  <c r="J110" i="28"/>
  <c r="L109" i="28"/>
  <c r="L110" i="28"/>
  <c r="J87" i="26"/>
  <c r="M80" i="27"/>
  <c r="L80" i="27"/>
  <c r="L81" i="27" s="1"/>
  <c r="J81" i="27"/>
  <c r="J60" i="27"/>
  <c r="J95" i="32"/>
  <c r="J105" i="32"/>
  <c r="L95" i="32"/>
  <c r="N7" i="26"/>
  <c r="N18" i="26" l="1"/>
  <c r="O18" i="26"/>
  <c r="H105" i="30"/>
  <c r="K62" i="29"/>
  <c r="K97" i="29" s="1"/>
  <c r="K107" i="29" s="1"/>
  <c r="K112" i="29" s="1"/>
  <c r="K121" i="29" s="1"/>
  <c r="J95" i="27"/>
  <c r="L81" i="31"/>
  <c r="L93" i="31" s="1"/>
  <c r="M85" i="27"/>
  <c r="L85" i="27"/>
  <c r="L84" i="27"/>
  <c r="L86" i="27" s="1"/>
  <c r="L93" i="27" s="1"/>
  <c r="J86" i="27"/>
  <c r="J93" i="27" s="1"/>
  <c r="H62" i="28"/>
  <c r="M78" i="28"/>
  <c r="M81" i="28" s="1"/>
  <c r="M93" i="28" s="1"/>
  <c r="L78" i="28"/>
  <c r="L81" i="28" s="1"/>
  <c r="L93" i="28" s="1"/>
  <c r="M70" i="29"/>
  <c r="L70" i="29"/>
  <c r="L73" i="29" s="1"/>
  <c r="L95" i="29" s="1"/>
  <c r="J73" i="29"/>
  <c r="M32" i="29"/>
  <c r="J37" i="29"/>
  <c r="O36" i="26"/>
  <c r="F97" i="30"/>
  <c r="M60" i="31"/>
  <c r="M55" i="27"/>
  <c r="L55" i="27"/>
  <c r="L71" i="26"/>
  <c r="L74" i="26" s="1"/>
  <c r="J81" i="29"/>
  <c r="J12" i="29"/>
  <c r="M7" i="29"/>
  <c r="M12" i="29" s="1"/>
  <c r="M17" i="29"/>
  <c r="M20" i="29" s="1"/>
  <c r="L17" i="29"/>
  <c r="L20" i="29" s="1"/>
  <c r="H95" i="30"/>
  <c r="L35" i="30"/>
  <c r="L37" i="30" s="1"/>
  <c r="J37" i="30"/>
  <c r="M60" i="30"/>
  <c r="L7" i="31"/>
  <c r="L12" i="31" s="1"/>
  <c r="M7" i="31"/>
  <c r="M81" i="27"/>
  <c r="M84" i="27"/>
  <c r="O59" i="26"/>
  <c r="O79" i="26"/>
  <c r="M116" i="30"/>
  <c r="M118" i="30" s="1"/>
  <c r="J12" i="31"/>
  <c r="M12" i="31"/>
  <c r="L58" i="28"/>
  <c r="L57" i="28"/>
  <c r="L60" i="28" s="1"/>
  <c r="M70" i="28"/>
  <c r="M73" i="28" s="1"/>
  <c r="M95" i="28" s="1"/>
  <c r="L70" i="28"/>
  <c r="L73" i="28" s="1"/>
  <c r="L95" i="28" s="1"/>
  <c r="J73" i="28"/>
  <c r="J95" i="28" s="1"/>
  <c r="M11" i="29"/>
  <c r="J103" i="29"/>
  <c r="M100" i="29"/>
  <c r="M71" i="29"/>
  <c r="L81" i="29"/>
  <c r="L93" i="29" s="1"/>
  <c r="M35" i="29"/>
  <c r="J12" i="30"/>
  <c r="M35" i="30"/>
  <c r="L52" i="30"/>
  <c r="L60" i="30" s="1"/>
  <c r="M79" i="31"/>
  <c r="M81" i="31" s="1"/>
  <c r="L79" i="31"/>
  <c r="L34" i="31"/>
  <c r="L37" i="31" s="1"/>
  <c r="M34" i="31"/>
  <c r="L43" i="31"/>
  <c r="M43" i="31"/>
  <c r="H95" i="27"/>
  <c r="I105" i="31"/>
  <c r="L26" i="26"/>
  <c r="I97" i="27"/>
  <c r="I105" i="32"/>
  <c r="M32" i="34"/>
  <c r="M37" i="34" s="1"/>
  <c r="L32" i="34"/>
  <c r="L37" i="34" s="1"/>
  <c r="J37" i="34"/>
  <c r="L17" i="34"/>
  <c r="M17" i="34"/>
  <c r="L109" i="34"/>
  <c r="L110" i="34" s="1"/>
  <c r="M109" i="34"/>
  <c r="M110" i="34" s="1"/>
  <c r="L84" i="34"/>
  <c r="M84" i="34"/>
  <c r="M79" i="34"/>
  <c r="K81" i="34"/>
  <c r="K93" i="34" s="1"/>
  <c r="K105" i="34" s="1"/>
  <c r="L59" i="34"/>
  <c r="M59" i="34"/>
  <c r="L11" i="34"/>
  <c r="M11" i="34"/>
  <c r="L19" i="34"/>
  <c r="M19" i="34"/>
  <c r="L57" i="34"/>
  <c r="M57" i="34"/>
  <c r="M101" i="27"/>
  <c r="L101" i="27"/>
  <c r="M18" i="30"/>
  <c r="M20" i="30" s="1"/>
  <c r="L18" i="30"/>
  <c r="L20" i="30" s="1"/>
  <c r="L44" i="32"/>
  <c r="L60" i="32" s="1"/>
  <c r="M44" i="32"/>
  <c r="M60" i="32" s="1"/>
  <c r="M44" i="27"/>
  <c r="L44" i="27"/>
  <c r="M43" i="27"/>
  <c r="L43" i="27"/>
  <c r="M42" i="27"/>
  <c r="L42" i="27"/>
  <c r="L60" i="27" s="1"/>
  <c r="M109" i="28"/>
  <c r="M110" i="28" s="1"/>
  <c r="J60" i="28"/>
  <c r="M33" i="31"/>
  <c r="M37" i="31" s="1"/>
  <c r="L109" i="32"/>
  <c r="L110" i="32" s="1"/>
  <c r="M103" i="32"/>
  <c r="M105" i="32" s="1"/>
  <c r="J60" i="32"/>
  <c r="J118" i="28"/>
  <c r="L117" i="28"/>
  <c r="J17" i="26"/>
  <c r="L17" i="26" s="1"/>
  <c r="O17" i="26" s="1"/>
  <c r="O20" i="26" s="1"/>
  <c r="O48" i="26"/>
  <c r="L6" i="28"/>
  <c r="J46" i="26"/>
  <c r="L46" i="26" s="1"/>
  <c r="O46" i="26" s="1"/>
  <c r="M34" i="28"/>
  <c r="M37" i="28" s="1"/>
  <c r="H73" i="28"/>
  <c r="H81" i="28"/>
  <c r="H93" i="28" s="1"/>
  <c r="H105" i="28" s="1"/>
  <c r="J102" i="26"/>
  <c r="L102" i="26" s="1"/>
  <c r="J86" i="29"/>
  <c r="J49" i="26"/>
  <c r="L49" i="26" s="1"/>
  <c r="H118" i="29"/>
  <c r="K60" i="29"/>
  <c r="J66" i="29"/>
  <c r="H81" i="29"/>
  <c r="H93" i="29" s="1"/>
  <c r="H105" i="29" s="1"/>
  <c r="H73" i="29"/>
  <c r="H95" i="29" s="1"/>
  <c r="J35" i="26"/>
  <c r="L35" i="26" s="1"/>
  <c r="O35" i="26" s="1"/>
  <c r="H37" i="29"/>
  <c r="J60" i="30"/>
  <c r="H20" i="30"/>
  <c r="J19" i="26"/>
  <c r="L19" i="26" s="1"/>
  <c r="J117" i="26"/>
  <c r="J90" i="30"/>
  <c r="L80" i="30"/>
  <c r="L81" i="30" s="1"/>
  <c r="H60" i="30"/>
  <c r="H12" i="30"/>
  <c r="G95" i="31"/>
  <c r="G97" i="31" s="1"/>
  <c r="G107" i="31" s="1"/>
  <c r="G112" i="31" s="1"/>
  <c r="G121" i="31" s="1"/>
  <c r="G122" i="31" s="1"/>
  <c r="G123" i="31" s="1"/>
  <c r="L42" i="31"/>
  <c r="L60" i="31" s="1"/>
  <c r="J72" i="26"/>
  <c r="L72" i="26" s="1"/>
  <c r="O72" i="26" s="1"/>
  <c r="F93" i="31"/>
  <c r="L85" i="31"/>
  <c r="L86" i="31" s="1"/>
  <c r="H12" i="32"/>
  <c r="J58" i="26"/>
  <c r="L58" i="26" s="1"/>
  <c r="O58" i="26" s="1"/>
  <c r="H73" i="32"/>
  <c r="H95" i="32" s="1"/>
  <c r="M85" i="26"/>
  <c r="N85" i="26" s="1"/>
  <c r="M52" i="26"/>
  <c r="N52" i="26" s="1"/>
  <c r="J33" i="26"/>
  <c r="J52" i="26"/>
  <c r="L52" i="26" s="1"/>
  <c r="O52" i="26" s="1"/>
  <c r="K92" i="26"/>
  <c r="J53" i="26"/>
  <c r="L53" i="26" s="1"/>
  <c r="K37" i="26"/>
  <c r="M110" i="26"/>
  <c r="M111" i="26" s="1"/>
  <c r="M55" i="26"/>
  <c r="N55" i="26" s="1"/>
  <c r="O49" i="26"/>
  <c r="H118" i="28"/>
  <c r="L103" i="28"/>
  <c r="K60" i="30"/>
  <c r="L24" i="26"/>
  <c r="N24" i="26" s="1"/>
  <c r="J110" i="31"/>
  <c r="L109" i="31"/>
  <c r="L110" i="31" s="1"/>
  <c r="I104" i="26"/>
  <c r="F95" i="32"/>
  <c r="F97" i="32" s="1"/>
  <c r="F107" i="32" s="1"/>
  <c r="F112" i="32" s="1"/>
  <c r="F121" i="32" s="1"/>
  <c r="F122" i="32" s="1"/>
  <c r="F123" i="32" s="1"/>
  <c r="L116" i="28"/>
  <c r="L118" i="28" s="1"/>
  <c r="L73" i="27"/>
  <c r="L95" i="27" s="1"/>
  <c r="F93" i="32"/>
  <c r="J60" i="34"/>
  <c r="M23" i="34"/>
  <c r="M103" i="34"/>
  <c r="L6" i="34"/>
  <c r="M43" i="34"/>
  <c r="M49" i="34"/>
  <c r="H12" i="34"/>
  <c r="M42" i="34"/>
  <c r="L42" i="34"/>
  <c r="L60" i="34" s="1"/>
  <c r="L70" i="34"/>
  <c r="L73" i="34" s="1"/>
  <c r="M70" i="34"/>
  <c r="J89" i="34"/>
  <c r="J81" i="34"/>
  <c r="J103" i="34"/>
  <c r="L100" i="34"/>
  <c r="L103" i="34" s="1"/>
  <c r="J80" i="34"/>
  <c r="H81" i="34"/>
  <c r="H93" i="34" s="1"/>
  <c r="J85" i="34"/>
  <c r="H86" i="34"/>
  <c r="M71" i="34"/>
  <c r="K73" i="34"/>
  <c r="M55" i="34"/>
  <c r="L58" i="34"/>
  <c r="L18" i="34"/>
  <c r="M18" i="34"/>
  <c r="J24" i="34"/>
  <c r="M26" i="34"/>
  <c r="L26" i="34"/>
  <c r="K37" i="34"/>
  <c r="M33" i="34"/>
  <c r="M11" i="30"/>
  <c r="L11" i="30"/>
  <c r="H118" i="32"/>
  <c r="J116" i="32"/>
  <c r="J110" i="26"/>
  <c r="K103" i="32"/>
  <c r="K105" i="32" s="1"/>
  <c r="H103" i="27"/>
  <c r="H105" i="27" s="1"/>
  <c r="J100" i="27"/>
  <c r="M18" i="32"/>
  <c r="M20" i="32" s="1"/>
  <c r="L18" i="32"/>
  <c r="L20" i="32" s="1"/>
  <c r="L9" i="32"/>
  <c r="M9" i="32"/>
  <c r="M44" i="29"/>
  <c r="M60" i="29" s="1"/>
  <c r="L44" i="29"/>
  <c r="L60" i="29" s="1"/>
  <c r="H29" i="26"/>
  <c r="H60" i="34"/>
  <c r="H103" i="34"/>
  <c r="K103" i="34"/>
  <c r="H27" i="34"/>
  <c r="J27" i="34" s="1"/>
  <c r="K24" i="34"/>
  <c r="K29" i="34" s="1"/>
  <c r="K62" i="34" s="1"/>
  <c r="J103" i="28"/>
  <c r="J105" i="28" s="1"/>
  <c r="I103" i="32"/>
  <c r="I103" i="30"/>
  <c r="I103" i="28"/>
  <c r="I105" i="28" s="1"/>
  <c r="F103" i="32"/>
  <c r="H100" i="31"/>
  <c r="F103" i="31"/>
  <c r="F107" i="31" s="1"/>
  <c r="F112" i="31" s="1"/>
  <c r="F121" i="31" s="1"/>
  <c r="F122" i="31" s="1"/>
  <c r="F123" i="31" s="1"/>
  <c r="G103" i="30"/>
  <c r="F103" i="29"/>
  <c r="F107" i="29" s="1"/>
  <c r="F112" i="29" s="1"/>
  <c r="F121" i="29" s="1"/>
  <c r="F122" i="29" s="1"/>
  <c r="F123" i="29" s="1"/>
  <c r="G103" i="28"/>
  <c r="G105" i="28" s="1"/>
  <c r="F103" i="27"/>
  <c r="F105" i="27" s="1"/>
  <c r="I29" i="32"/>
  <c r="I62" i="32" s="1"/>
  <c r="I97" i="32" s="1"/>
  <c r="I107" i="32" s="1"/>
  <c r="I112" i="32" s="1"/>
  <c r="I121" i="32" s="1"/>
  <c r="I122" i="32" s="1"/>
  <c r="I123" i="32" s="1"/>
  <c r="I29" i="30"/>
  <c r="I62" i="30" s="1"/>
  <c r="I97" i="30" s="1"/>
  <c r="I107" i="30" s="1"/>
  <c r="I112" i="30" s="1"/>
  <c r="I121" i="30" s="1"/>
  <c r="I122" i="30" s="1"/>
  <c r="I123" i="30" s="1"/>
  <c r="L34" i="26"/>
  <c r="N34" i="26" s="1"/>
  <c r="I74" i="26"/>
  <c r="I93" i="30"/>
  <c r="L27" i="27"/>
  <c r="M27" i="27"/>
  <c r="H29" i="27"/>
  <c r="H62" i="27" s="1"/>
  <c r="H97" i="27" s="1"/>
  <c r="H107" i="27" s="1"/>
  <c r="H112" i="27" s="1"/>
  <c r="H122" i="27" s="1"/>
  <c r="H123" i="27" s="1"/>
  <c r="H124" i="27" s="1"/>
  <c r="J23" i="27"/>
  <c r="L25" i="28"/>
  <c r="M25" i="28"/>
  <c r="M24" i="28"/>
  <c r="K29" i="28"/>
  <c r="K62" i="28" s="1"/>
  <c r="K97" i="28" s="1"/>
  <c r="K103" i="28"/>
  <c r="K105" i="28" s="1"/>
  <c r="K103" i="27"/>
  <c r="K105" i="27" s="1"/>
  <c r="F103" i="34"/>
  <c r="F107" i="34" s="1"/>
  <c r="F112" i="34" s="1"/>
  <c r="F121" i="34" s="1"/>
  <c r="F122" i="34" s="1"/>
  <c r="F123" i="34" s="1"/>
  <c r="I103" i="31"/>
  <c r="I103" i="29"/>
  <c r="I105" i="29" s="1"/>
  <c r="I103" i="27"/>
  <c r="I105" i="27" s="1"/>
  <c r="G103" i="32"/>
  <c r="G105" i="32" s="1"/>
  <c r="H103" i="30"/>
  <c r="F103" i="30"/>
  <c r="F105" i="30" s="1"/>
  <c r="H103" i="28"/>
  <c r="F103" i="28"/>
  <c r="F107" i="28" s="1"/>
  <c r="F112" i="28" s="1"/>
  <c r="F121" i="28" s="1"/>
  <c r="F122" i="28" s="1"/>
  <c r="F123" i="28" s="1"/>
  <c r="G103" i="27"/>
  <c r="G105" i="27" s="1"/>
  <c r="I29" i="31"/>
  <c r="I62" i="31" s="1"/>
  <c r="I97" i="31" s="1"/>
  <c r="I107" i="31" s="1"/>
  <c r="I112" i="31" s="1"/>
  <c r="I121" i="31" s="1"/>
  <c r="I122" i="31" s="1"/>
  <c r="I123" i="31" s="1"/>
  <c r="I29" i="29"/>
  <c r="I62" i="29" s="1"/>
  <c r="I97" i="29" s="1"/>
  <c r="O56" i="26"/>
  <c r="M118" i="27"/>
  <c r="L118" i="27"/>
  <c r="M8" i="28"/>
  <c r="M12" i="28" s="1"/>
  <c r="L8" i="28"/>
  <c r="M10" i="28"/>
  <c r="L10" i="28"/>
  <c r="M8" i="30"/>
  <c r="M12" i="30" s="1"/>
  <c r="L8" i="30"/>
  <c r="M10" i="30"/>
  <c r="L10" i="30"/>
  <c r="M8" i="31"/>
  <c r="L8" i="31"/>
  <c r="M10" i="31"/>
  <c r="L10" i="31"/>
  <c r="L25" i="27"/>
  <c r="M25" i="27"/>
  <c r="M24" i="27"/>
  <c r="K29" i="27"/>
  <c r="K62" i="27" s="1"/>
  <c r="K97" i="27" s="1"/>
  <c r="K107" i="27" s="1"/>
  <c r="K112" i="27" s="1"/>
  <c r="K122" i="27" s="1"/>
  <c r="L27" i="28"/>
  <c r="M27" i="28"/>
  <c r="H29" i="28"/>
  <c r="J23" i="28"/>
  <c r="J27" i="29"/>
  <c r="J26" i="29"/>
  <c r="J25" i="29"/>
  <c r="J24" i="29"/>
  <c r="J23" i="29"/>
  <c r="J27" i="30"/>
  <c r="J26" i="30"/>
  <c r="J25" i="30"/>
  <c r="J24" i="30"/>
  <c r="J23" i="30"/>
  <c r="H29" i="30"/>
  <c r="M28" i="31"/>
  <c r="L28" i="31"/>
  <c r="K36" i="30"/>
  <c r="K37" i="30" s="1"/>
  <c r="J8" i="27"/>
  <c r="J8" i="26"/>
  <c r="M8" i="26"/>
  <c r="J10" i="26"/>
  <c r="L10" i="26" s="1"/>
  <c r="M10" i="26"/>
  <c r="O10" i="26" s="1"/>
  <c r="G29" i="27"/>
  <c r="G62" i="27" s="1"/>
  <c r="G97" i="27" s="1"/>
  <c r="G107" i="27" s="1"/>
  <c r="G112" i="27" s="1"/>
  <c r="G122" i="27" s="1"/>
  <c r="G123" i="27" s="1"/>
  <c r="G124" i="27" s="1"/>
  <c r="G29" i="28"/>
  <c r="G62" i="28" s="1"/>
  <c r="G97" i="28" s="1"/>
  <c r="G107" i="28" s="1"/>
  <c r="G112" i="28" s="1"/>
  <c r="G121" i="28" s="1"/>
  <c r="G122" i="28" s="1"/>
  <c r="G123" i="28" s="1"/>
  <c r="H28" i="29"/>
  <c r="K28" i="30"/>
  <c r="M28" i="30" s="1"/>
  <c r="K27" i="30"/>
  <c r="K26" i="30"/>
  <c r="K25" i="30"/>
  <c r="K24" i="30"/>
  <c r="K23" i="30"/>
  <c r="M10" i="34"/>
  <c r="L10" i="34"/>
  <c r="M102" i="28"/>
  <c r="M103" i="28" s="1"/>
  <c r="L102" i="28"/>
  <c r="L102" i="32"/>
  <c r="L103" i="32" s="1"/>
  <c r="L105" i="32" s="1"/>
  <c r="M102" i="32"/>
  <c r="H27" i="31"/>
  <c r="K27" i="31"/>
  <c r="K29" i="31" s="1"/>
  <c r="K62" i="31" s="1"/>
  <c r="K97" i="31" s="1"/>
  <c r="K107" i="31" s="1"/>
  <c r="K112" i="31" s="1"/>
  <c r="K121" i="31" s="1"/>
  <c r="J26" i="31"/>
  <c r="J25" i="31"/>
  <c r="J24" i="31"/>
  <c r="J23" i="31"/>
  <c r="M28" i="32"/>
  <c r="J27" i="32"/>
  <c r="J26" i="32"/>
  <c r="J25" i="32"/>
  <c r="J24" i="32"/>
  <c r="J23" i="32"/>
  <c r="H29" i="32"/>
  <c r="M8" i="32"/>
  <c r="L8" i="32"/>
  <c r="M10" i="32"/>
  <c r="L10" i="32"/>
  <c r="M8" i="29"/>
  <c r="L8" i="29"/>
  <c r="L12" i="29" s="1"/>
  <c r="M10" i="29"/>
  <c r="L10" i="29"/>
  <c r="M28" i="34"/>
  <c r="L28" i="34"/>
  <c r="M8" i="34"/>
  <c r="M12" i="34" s="1"/>
  <c r="L8" i="34"/>
  <c r="M102" i="27"/>
  <c r="L102" i="27"/>
  <c r="M102" i="29"/>
  <c r="L102" i="29"/>
  <c r="L103" i="29" s="1"/>
  <c r="M102" i="31"/>
  <c r="L102" i="31"/>
  <c r="K28" i="32"/>
  <c r="K27" i="32"/>
  <c r="K26" i="32"/>
  <c r="K25" i="32"/>
  <c r="K24" i="32"/>
  <c r="K23" i="32"/>
  <c r="K29" i="32" s="1"/>
  <c r="K62" i="32" s="1"/>
  <c r="K97" i="32" s="1"/>
  <c r="K107" i="32" s="1"/>
  <c r="K112" i="32" s="1"/>
  <c r="K121" i="32" s="1"/>
  <c r="O24" i="26"/>
  <c r="N110" i="26"/>
  <c r="N111" i="26" s="1"/>
  <c r="N42" i="26"/>
  <c r="M86" i="26"/>
  <c r="N86" i="26" s="1"/>
  <c r="N87" i="26" s="1"/>
  <c r="I87" i="26"/>
  <c r="L81" i="26"/>
  <c r="J82" i="26"/>
  <c r="K87" i="26"/>
  <c r="K94" i="26" s="1"/>
  <c r="K106" i="26" s="1"/>
  <c r="L85" i="26"/>
  <c r="O26" i="26"/>
  <c r="N26" i="26"/>
  <c r="O55" i="26"/>
  <c r="N71" i="26"/>
  <c r="N19" i="26"/>
  <c r="O19" i="26"/>
  <c r="N80" i="26"/>
  <c r="N82" i="26" s="1"/>
  <c r="O80" i="26"/>
  <c r="M82" i="26"/>
  <c r="L25" i="26"/>
  <c r="N53" i="26"/>
  <c r="O53" i="26"/>
  <c r="H68" i="26"/>
  <c r="M66" i="26"/>
  <c r="M17" i="26"/>
  <c r="M20" i="26" s="1"/>
  <c r="H20" i="26"/>
  <c r="L91" i="26"/>
  <c r="J92" i="26"/>
  <c r="M81" i="26"/>
  <c r="N81" i="26" s="1"/>
  <c r="H82" i="26"/>
  <c r="H94" i="26" s="1"/>
  <c r="H106" i="26" s="1"/>
  <c r="M90" i="26"/>
  <c r="I92" i="26"/>
  <c r="I96" i="26" s="1"/>
  <c r="M102" i="26"/>
  <c r="K12" i="26"/>
  <c r="L20" i="26"/>
  <c r="O32" i="26"/>
  <c r="O71" i="26"/>
  <c r="O102" i="26"/>
  <c r="H12" i="26"/>
  <c r="M11" i="26"/>
  <c r="M12" i="26" s="1"/>
  <c r="J11" i="26"/>
  <c r="L11" i="26" s="1"/>
  <c r="H60" i="26"/>
  <c r="I119" i="26"/>
  <c r="M117" i="26"/>
  <c r="H119" i="26"/>
  <c r="M118" i="26"/>
  <c r="N118" i="26" s="1"/>
  <c r="N35" i="26"/>
  <c r="N44" i="26"/>
  <c r="O44" i="26"/>
  <c r="J60" i="26"/>
  <c r="L42" i="26"/>
  <c r="M43" i="26"/>
  <c r="N43" i="26" s="1"/>
  <c r="I60" i="26"/>
  <c r="M27" i="26"/>
  <c r="O23" i="26"/>
  <c r="M34" i="26"/>
  <c r="O34" i="26" s="1"/>
  <c r="I37" i="26"/>
  <c r="N50" i="26"/>
  <c r="O50" i="26"/>
  <c r="L8" i="26"/>
  <c r="N10" i="26"/>
  <c r="M73" i="26"/>
  <c r="N73" i="26" s="1"/>
  <c r="M93" i="31" l="1"/>
  <c r="M95" i="31"/>
  <c r="M62" i="28"/>
  <c r="M97" i="28" s="1"/>
  <c r="M107" i="28" s="1"/>
  <c r="M112" i="28" s="1"/>
  <c r="M121" i="28" s="1"/>
  <c r="M122" i="28" s="1"/>
  <c r="J96" i="26"/>
  <c r="M60" i="26"/>
  <c r="L12" i="32"/>
  <c r="M24" i="32"/>
  <c r="L24" i="32"/>
  <c r="M26" i="32"/>
  <c r="L26" i="32"/>
  <c r="M24" i="31"/>
  <c r="L24" i="31"/>
  <c r="M26" i="31"/>
  <c r="L26" i="31"/>
  <c r="H29" i="31"/>
  <c r="H62" i="31" s="1"/>
  <c r="H97" i="31" s="1"/>
  <c r="H107" i="31" s="1"/>
  <c r="H112" i="31" s="1"/>
  <c r="H121" i="31" s="1"/>
  <c r="H122" i="31" s="1"/>
  <c r="H123" i="31" s="1"/>
  <c r="J27" i="31"/>
  <c r="J27" i="26"/>
  <c r="M8" i="27"/>
  <c r="M12" i="27" s="1"/>
  <c r="L8" i="27"/>
  <c r="L12" i="27" s="1"/>
  <c r="L62" i="27" s="1"/>
  <c r="L97" i="27" s="1"/>
  <c r="M24" i="30"/>
  <c r="L24" i="30"/>
  <c r="M26" i="30"/>
  <c r="L26" i="30"/>
  <c r="L24" i="29"/>
  <c r="M24" i="29"/>
  <c r="L26" i="29"/>
  <c r="M26" i="29"/>
  <c r="L23" i="28"/>
  <c r="L29" i="28" s="1"/>
  <c r="J29" i="28"/>
  <c r="J62" i="28" s="1"/>
  <c r="J97" i="28" s="1"/>
  <c r="J107" i="28" s="1"/>
  <c r="J112" i="28" s="1"/>
  <c r="J121" i="28" s="1"/>
  <c r="M23" i="28"/>
  <c r="M29" i="28" s="1"/>
  <c r="L12" i="30"/>
  <c r="M27" i="34"/>
  <c r="L27" i="34"/>
  <c r="J111" i="26"/>
  <c r="L110" i="26"/>
  <c r="M24" i="34"/>
  <c r="L24" i="34"/>
  <c r="L29" i="34" s="1"/>
  <c r="J29" i="34"/>
  <c r="J62" i="34" s="1"/>
  <c r="L85" i="34"/>
  <c r="M85" i="34"/>
  <c r="J86" i="34"/>
  <c r="J95" i="34" s="1"/>
  <c r="H105" i="34"/>
  <c r="J93" i="34"/>
  <c r="J105" i="34" s="1"/>
  <c r="M73" i="34"/>
  <c r="M29" i="34"/>
  <c r="F105" i="32"/>
  <c r="H62" i="32"/>
  <c r="H97" i="32" s="1"/>
  <c r="H107" i="32" s="1"/>
  <c r="H112" i="32" s="1"/>
  <c r="H121" i="32" s="1"/>
  <c r="H122" i="32" s="1"/>
  <c r="H123" i="32" s="1"/>
  <c r="F105" i="31"/>
  <c r="H62" i="30"/>
  <c r="H97" i="30" s="1"/>
  <c r="H107" i="30" s="1"/>
  <c r="H112" i="30" s="1"/>
  <c r="H121" i="30" s="1"/>
  <c r="H122" i="30" s="1"/>
  <c r="H123" i="30" s="1"/>
  <c r="J119" i="26"/>
  <c r="L117" i="26"/>
  <c r="L66" i="29"/>
  <c r="M66" i="29"/>
  <c r="L12" i="28"/>
  <c r="L62" i="28" s="1"/>
  <c r="L97" i="28" s="1"/>
  <c r="L107" i="28" s="1"/>
  <c r="L112" i="28" s="1"/>
  <c r="L121" i="28" s="1"/>
  <c r="F105" i="34"/>
  <c r="M86" i="34"/>
  <c r="M20" i="34"/>
  <c r="M62" i="34" s="1"/>
  <c r="F107" i="27"/>
  <c r="F112" i="27" s="1"/>
  <c r="F122" i="27" s="1"/>
  <c r="F123" i="27" s="1"/>
  <c r="F124" i="27" s="1"/>
  <c r="M95" i="27"/>
  <c r="J93" i="29"/>
  <c r="J105" i="29" s="1"/>
  <c r="F105" i="28"/>
  <c r="F107" i="30"/>
  <c r="F112" i="30" s="1"/>
  <c r="F121" i="30" s="1"/>
  <c r="F122" i="30" s="1"/>
  <c r="F123" i="30" s="1"/>
  <c r="M37" i="29"/>
  <c r="M105" i="28"/>
  <c r="L95" i="31"/>
  <c r="O43" i="26"/>
  <c r="J20" i="26"/>
  <c r="N17" i="26"/>
  <c r="N20" i="26" s="1"/>
  <c r="H96" i="26"/>
  <c r="M12" i="32"/>
  <c r="M23" i="32"/>
  <c r="M29" i="32" s="1"/>
  <c r="L23" i="32"/>
  <c r="J29" i="32"/>
  <c r="J62" i="32" s="1"/>
  <c r="J97" i="32" s="1"/>
  <c r="J107" i="32" s="1"/>
  <c r="J112" i="32" s="1"/>
  <c r="J121" i="32" s="1"/>
  <c r="M25" i="32"/>
  <c r="L25" i="32"/>
  <c r="M27" i="32"/>
  <c r="L27" i="32"/>
  <c r="M23" i="31"/>
  <c r="J29" i="31"/>
  <c r="L23" i="31"/>
  <c r="M25" i="31"/>
  <c r="L25" i="31"/>
  <c r="K29" i="30"/>
  <c r="K62" i="30" s="1"/>
  <c r="K97" i="30" s="1"/>
  <c r="K107" i="30" s="1"/>
  <c r="K112" i="30" s="1"/>
  <c r="K121" i="30" s="1"/>
  <c r="H29" i="29"/>
  <c r="H62" i="29" s="1"/>
  <c r="H97" i="29" s="1"/>
  <c r="H107" i="29" s="1"/>
  <c r="H112" i="29" s="1"/>
  <c r="H121" i="29" s="1"/>
  <c r="H122" i="29" s="1"/>
  <c r="H123" i="29" s="1"/>
  <c r="J28" i="29"/>
  <c r="M23" i="30"/>
  <c r="L23" i="30"/>
  <c r="L29" i="30" s="1"/>
  <c r="J29" i="30"/>
  <c r="M25" i="30"/>
  <c r="L25" i="30"/>
  <c r="M27" i="30"/>
  <c r="L27" i="30"/>
  <c r="J29" i="29"/>
  <c r="M23" i="29"/>
  <c r="L23" i="29"/>
  <c r="M25" i="29"/>
  <c r="L25" i="29"/>
  <c r="M27" i="29"/>
  <c r="L27" i="29"/>
  <c r="I107" i="29"/>
  <c r="I112" i="29" s="1"/>
  <c r="I121" i="29" s="1"/>
  <c r="I122" i="29" s="1"/>
  <c r="I123" i="29" s="1"/>
  <c r="K107" i="28"/>
  <c r="K112" i="28" s="1"/>
  <c r="K121" i="28" s="1"/>
  <c r="L23" i="27"/>
  <c r="L29" i="27" s="1"/>
  <c r="J29" i="27"/>
  <c r="M23" i="27"/>
  <c r="M29" i="27" s="1"/>
  <c r="I105" i="30"/>
  <c r="G105" i="30"/>
  <c r="G107" i="30"/>
  <c r="G112" i="30" s="1"/>
  <c r="G121" i="30" s="1"/>
  <c r="G122" i="30" s="1"/>
  <c r="G123" i="30" s="1"/>
  <c r="H103" i="31"/>
  <c r="H105" i="31" s="1"/>
  <c r="J100" i="31"/>
  <c r="J101" i="26"/>
  <c r="J103" i="27"/>
  <c r="J105" i="27" s="1"/>
  <c r="M100" i="27"/>
  <c r="M103" i="27" s="1"/>
  <c r="L100" i="27"/>
  <c r="L103" i="27" s="1"/>
  <c r="L105" i="27" s="1"/>
  <c r="L116" i="32"/>
  <c r="L118" i="32" s="1"/>
  <c r="M116" i="32"/>
  <c r="M118" i="32" s="1"/>
  <c r="J118" i="32"/>
  <c r="H29" i="34"/>
  <c r="H62" i="34" s="1"/>
  <c r="H97" i="34" s="1"/>
  <c r="H107" i="34" s="1"/>
  <c r="H112" i="34" s="1"/>
  <c r="H121" i="34" s="1"/>
  <c r="H122" i="34" s="1"/>
  <c r="H123" i="34" s="1"/>
  <c r="K95" i="34"/>
  <c r="K97" i="34" s="1"/>
  <c r="K107" i="34" s="1"/>
  <c r="K112" i="34" s="1"/>
  <c r="K121" i="34" s="1"/>
  <c r="H95" i="34"/>
  <c r="L80" i="34"/>
  <c r="L81" i="34" s="1"/>
  <c r="M80" i="34"/>
  <c r="M81" i="34" s="1"/>
  <c r="J91" i="34"/>
  <c r="M89" i="34"/>
  <c r="M91" i="34" s="1"/>
  <c r="L89" i="34"/>
  <c r="L91" i="34" s="1"/>
  <c r="M60" i="34"/>
  <c r="L12" i="34"/>
  <c r="L62" i="34" s="1"/>
  <c r="L33" i="26"/>
  <c r="J37" i="26"/>
  <c r="L90" i="30"/>
  <c r="L91" i="30" s="1"/>
  <c r="L93" i="30" s="1"/>
  <c r="L105" i="30" s="1"/>
  <c r="M90" i="30"/>
  <c r="M91" i="30" s="1"/>
  <c r="J91" i="30"/>
  <c r="H95" i="28"/>
  <c r="H97" i="28" s="1"/>
  <c r="H107" i="28" s="1"/>
  <c r="H112" i="28" s="1"/>
  <c r="H121" i="28" s="1"/>
  <c r="H122" i="28" s="1"/>
  <c r="H123" i="28" s="1"/>
  <c r="J12" i="27"/>
  <c r="M36" i="30"/>
  <c r="M37" i="30" s="1"/>
  <c r="M60" i="27"/>
  <c r="L86" i="34"/>
  <c r="L95" i="34" s="1"/>
  <c r="L20" i="34"/>
  <c r="I107" i="27"/>
  <c r="I112" i="27" s="1"/>
  <c r="I122" i="27" s="1"/>
  <c r="I123" i="27" s="1"/>
  <c r="I124" i="27" s="1"/>
  <c r="F105" i="29"/>
  <c r="I107" i="28"/>
  <c r="I112" i="28" s="1"/>
  <c r="I121" i="28" s="1"/>
  <c r="I122" i="28" s="1"/>
  <c r="I123" i="28" s="1"/>
  <c r="J62" i="30"/>
  <c r="L105" i="29"/>
  <c r="M103" i="29"/>
  <c r="M105" i="29" s="1"/>
  <c r="J62" i="31"/>
  <c r="J97" i="31" s="1"/>
  <c r="M86" i="27"/>
  <c r="M93" i="27" s="1"/>
  <c r="M105" i="27" s="1"/>
  <c r="J62" i="29"/>
  <c r="J74" i="26"/>
  <c r="G107" i="32"/>
  <c r="G112" i="32" s="1"/>
  <c r="G121" i="32" s="1"/>
  <c r="G122" i="32" s="1"/>
  <c r="G123" i="32" s="1"/>
  <c r="L95" i="30"/>
  <c r="J95" i="29"/>
  <c r="M73" i="29"/>
  <c r="M95" i="29" s="1"/>
  <c r="L105" i="28"/>
  <c r="M68" i="26"/>
  <c r="N66" i="26"/>
  <c r="N68" i="26" s="1"/>
  <c r="M29" i="26"/>
  <c r="O73" i="26"/>
  <c r="O74" i="26" s="1"/>
  <c r="O66" i="26"/>
  <c r="O68" i="26" s="1"/>
  <c r="M87" i="26"/>
  <c r="O11" i="26"/>
  <c r="N11" i="26"/>
  <c r="K62" i="26"/>
  <c r="K98" i="26" s="1"/>
  <c r="K108" i="26" s="1"/>
  <c r="K113" i="26" s="1"/>
  <c r="K122" i="26" s="1"/>
  <c r="M74" i="26"/>
  <c r="N60" i="26"/>
  <c r="L12" i="26"/>
  <c r="O8" i="26"/>
  <c r="N8" i="26"/>
  <c r="N12" i="26" s="1"/>
  <c r="H62" i="26"/>
  <c r="H98" i="26" s="1"/>
  <c r="H108" i="26" s="1"/>
  <c r="H113" i="26" s="1"/>
  <c r="H122" i="26" s="1"/>
  <c r="O25" i="26"/>
  <c r="N25" i="26"/>
  <c r="O85" i="26"/>
  <c r="L87" i="26"/>
  <c r="O81" i="26"/>
  <c r="O82" i="26" s="1"/>
  <c r="L82" i="26"/>
  <c r="M92" i="26"/>
  <c r="O90" i="26"/>
  <c r="N90" i="26"/>
  <c r="N92" i="26" s="1"/>
  <c r="N94" i="26" s="1"/>
  <c r="O91" i="26"/>
  <c r="L92" i="26"/>
  <c r="N74" i="26"/>
  <c r="O86" i="26"/>
  <c r="O118" i="26"/>
  <c r="K96" i="26"/>
  <c r="J12" i="26"/>
  <c r="I62" i="26"/>
  <c r="I98" i="26" s="1"/>
  <c r="I108" i="26" s="1"/>
  <c r="I113" i="26" s="1"/>
  <c r="I122" i="26" s="1"/>
  <c r="O42" i="26"/>
  <c r="O60" i="26" s="1"/>
  <c r="L60" i="26"/>
  <c r="M37" i="26"/>
  <c r="M119" i="26"/>
  <c r="N117" i="26"/>
  <c r="N119" i="26" s="1"/>
  <c r="N102" i="26"/>
  <c r="N104" i="26" s="1"/>
  <c r="M104" i="26"/>
  <c r="J94" i="26"/>
  <c r="I94" i="26"/>
  <c r="I106" i="26" s="1"/>
  <c r="O92" i="26" l="1"/>
  <c r="O96" i="26" s="1"/>
  <c r="J97" i="29"/>
  <c r="J107" i="29" s="1"/>
  <c r="J112" i="29" s="1"/>
  <c r="J121" i="29" s="1"/>
  <c r="M93" i="30"/>
  <c r="M105" i="30" s="1"/>
  <c r="M95" i="30"/>
  <c r="L97" i="34"/>
  <c r="L107" i="34" s="1"/>
  <c r="L112" i="34" s="1"/>
  <c r="L121" i="34" s="1"/>
  <c r="M93" i="34"/>
  <c r="M105" i="34" s="1"/>
  <c r="J103" i="31"/>
  <c r="J105" i="31" s="1"/>
  <c r="L100" i="31"/>
  <c r="L103" i="31" s="1"/>
  <c r="L105" i="31" s="1"/>
  <c r="M100" i="31"/>
  <c r="M103" i="31" s="1"/>
  <c r="M105" i="31" s="1"/>
  <c r="M28" i="29"/>
  <c r="M29" i="29" s="1"/>
  <c r="M62" i="29" s="1"/>
  <c r="M97" i="29" s="1"/>
  <c r="M107" i="29" s="1"/>
  <c r="M112" i="29" s="1"/>
  <c r="M121" i="29" s="1"/>
  <c r="M122" i="29" s="1"/>
  <c r="L28" i="29"/>
  <c r="L29" i="29" s="1"/>
  <c r="L62" i="29" s="1"/>
  <c r="L97" i="29" s="1"/>
  <c r="L107" i="29" s="1"/>
  <c r="L112" i="29" s="1"/>
  <c r="L121" i="29" s="1"/>
  <c r="M95" i="34"/>
  <c r="M97" i="34" s="1"/>
  <c r="M107" i="34" s="1"/>
  <c r="M112" i="34" s="1"/>
  <c r="M121" i="34" s="1"/>
  <c r="L111" i="26"/>
  <c r="O110" i="26"/>
  <c r="O111" i="26" s="1"/>
  <c r="L62" i="30"/>
  <c r="L97" i="30" s="1"/>
  <c r="L107" i="30" s="1"/>
  <c r="L112" i="30" s="1"/>
  <c r="L121" i="30" s="1"/>
  <c r="L107" i="27"/>
  <c r="L112" i="27" s="1"/>
  <c r="L122" i="27" s="1"/>
  <c r="L27" i="26"/>
  <c r="J29" i="26"/>
  <c r="J64" i="26" s="1"/>
  <c r="M62" i="26"/>
  <c r="I64" i="26"/>
  <c r="N106" i="26"/>
  <c r="M94" i="26"/>
  <c r="M106" i="26" s="1"/>
  <c r="J62" i="27"/>
  <c r="J97" i="27" s="1"/>
  <c r="J107" i="27" s="1"/>
  <c r="J112" i="27" s="1"/>
  <c r="J122" i="27" s="1"/>
  <c r="J95" i="30"/>
  <c r="J97" i="30" s="1"/>
  <c r="J107" i="30" s="1"/>
  <c r="J112" i="30" s="1"/>
  <c r="J121" i="30" s="1"/>
  <c r="J93" i="30"/>
  <c r="J105" i="30" s="1"/>
  <c r="N33" i="26"/>
  <c r="N37" i="26" s="1"/>
  <c r="O33" i="26"/>
  <c r="O37" i="26" s="1"/>
  <c r="L37" i="26"/>
  <c r="L93" i="34"/>
  <c r="L105" i="34" s="1"/>
  <c r="L101" i="26"/>
  <c r="J104" i="26"/>
  <c r="J106" i="26" s="1"/>
  <c r="M29" i="30"/>
  <c r="M62" i="30" s="1"/>
  <c r="M97" i="30" s="1"/>
  <c r="M107" i="30" s="1"/>
  <c r="M112" i="30" s="1"/>
  <c r="M121" i="30" s="1"/>
  <c r="M122" i="30" s="1"/>
  <c r="M29" i="31"/>
  <c r="M62" i="31" s="1"/>
  <c r="M97" i="31" s="1"/>
  <c r="M107" i="31" s="1"/>
  <c r="M112" i="31" s="1"/>
  <c r="M121" i="31" s="1"/>
  <c r="M122" i="31" s="1"/>
  <c r="L29" i="32"/>
  <c r="M62" i="32"/>
  <c r="M97" i="32" s="1"/>
  <c r="M107" i="32" s="1"/>
  <c r="M112" i="32" s="1"/>
  <c r="M121" i="32" s="1"/>
  <c r="M122" i="32" s="1"/>
  <c r="O117" i="26"/>
  <c r="O119" i="26" s="1"/>
  <c r="L119" i="26"/>
  <c r="J97" i="34"/>
  <c r="J107" i="34" s="1"/>
  <c r="J112" i="34" s="1"/>
  <c r="J121" i="34" s="1"/>
  <c r="M62" i="27"/>
  <c r="M97" i="27" s="1"/>
  <c r="M107" i="27" s="1"/>
  <c r="M112" i="27" s="1"/>
  <c r="M122" i="27" s="1"/>
  <c r="M123" i="27" s="1"/>
  <c r="M27" i="31"/>
  <c r="L27" i="31"/>
  <c r="L29" i="31" s="1"/>
  <c r="L62" i="31" s="1"/>
  <c r="L97" i="31" s="1"/>
  <c r="L107" i="31" s="1"/>
  <c r="L112" i="31" s="1"/>
  <c r="L121" i="31" s="1"/>
  <c r="L62" i="32"/>
  <c r="L97" i="32" s="1"/>
  <c r="L107" i="32" s="1"/>
  <c r="L112" i="32" s="1"/>
  <c r="L121" i="32" s="1"/>
  <c r="M64" i="26"/>
  <c r="O87" i="26"/>
  <c r="O12" i="26"/>
  <c r="N96" i="26"/>
  <c r="J62" i="26"/>
  <c r="J98" i="26" s="1"/>
  <c r="J108" i="26" s="1"/>
  <c r="J113" i="26" s="1"/>
  <c r="J122" i="26" s="1"/>
  <c r="L94" i="26"/>
  <c r="L96" i="26"/>
  <c r="H64" i="26"/>
  <c r="K64" i="26"/>
  <c r="M96" i="26"/>
  <c r="M98" i="26" s="1"/>
  <c r="M108" i="26" s="1"/>
  <c r="M113" i="26" s="1"/>
  <c r="M122" i="26" s="1"/>
  <c r="L106" i="26" l="1"/>
  <c r="O94" i="26"/>
  <c r="O101" i="26"/>
  <c r="O104" i="26" s="1"/>
  <c r="L104" i="26"/>
  <c r="N27" i="26"/>
  <c r="N29" i="26" s="1"/>
  <c r="O27" i="26"/>
  <c r="O29" i="26" s="1"/>
  <c r="L29" i="26"/>
  <c r="L62" i="26" s="1"/>
  <c r="L64" i="26" s="1"/>
  <c r="J107" i="31"/>
  <c r="J112" i="31" s="1"/>
  <c r="J121" i="31" s="1"/>
  <c r="O62" i="26"/>
  <c r="O98" i="26" s="1"/>
  <c r="O108" i="26" s="1"/>
  <c r="O113" i="26" s="1"/>
  <c r="O122" i="26" s="1"/>
  <c r="N64" i="26" l="1"/>
  <c r="N62" i="26"/>
  <c r="N98" i="26" s="1"/>
  <c r="N108" i="26" s="1"/>
  <c r="N113" i="26" s="1"/>
  <c r="N122" i="26" s="1"/>
  <c r="L98" i="26"/>
  <c r="L108" i="26" s="1"/>
  <c r="L113" i="26" s="1"/>
  <c r="L122" i="26" s="1"/>
  <c r="L124" i="26" s="1"/>
  <c r="O106" i="26"/>
  <c r="L123" i="26"/>
  <c r="O64" i="26"/>
  <c r="O123" i="26"/>
  <c r="O124" i="26"/>
</calcChain>
</file>

<file path=xl/sharedStrings.xml><?xml version="1.0" encoding="utf-8"?>
<sst xmlns="http://schemas.openxmlformats.org/spreadsheetml/2006/main" count="2174" uniqueCount="361">
  <si>
    <t>Thesis</t>
  </si>
  <si>
    <t>T</t>
  </si>
  <si>
    <t>P</t>
  </si>
  <si>
    <t>1.</t>
  </si>
  <si>
    <t>2.</t>
  </si>
  <si>
    <t>2.1.</t>
  </si>
  <si>
    <t>2.2.</t>
  </si>
  <si>
    <t>2.3.</t>
  </si>
  <si>
    <t>3.2.</t>
  </si>
  <si>
    <t>3.3.</t>
  </si>
  <si>
    <t>4.2.</t>
  </si>
  <si>
    <t>4.3.</t>
  </si>
  <si>
    <t>6.</t>
  </si>
  <si>
    <t>3.</t>
  </si>
  <si>
    <t>3.4.</t>
  </si>
  <si>
    <t>3.5.</t>
  </si>
  <si>
    <t>3.6.</t>
  </si>
  <si>
    <t>3.7.</t>
  </si>
  <si>
    <t>3.tot</t>
  </si>
  <si>
    <t>2.3.tot</t>
  </si>
  <si>
    <t>2.2.tot</t>
  </si>
  <si>
    <t>2.1.tot</t>
  </si>
  <si>
    <t>1.tot</t>
  </si>
  <si>
    <t>4.</t>
  </si>
  <si>
    <t>4.1.tot</t>
  </si>
  <si>
    <t>5.tot</t>
  </si>
  <si>
    <t>6.tot</t>
  </si>
  <si>
    <t>7.tot</t>
  </si>
  <si>
    <t>4.2.tot</t>
  </si>
  <si>
    <t>4.tot</t>
  </si>
  <si>
    <t>Sch</t>
  </si>
  <si>
    <t>Tot</t>
  </si>
  <si>
    <t>3.2.3.</t>
  </si>
  <si>
    <t>3.2.2.</t>
  </si>
  <si>
    <t>3.3.1.</t>
  </si>
  <si>
    <t>3.4.2.</t>
  </si>
  <si>
    <t>3.4.3.</t>
  </si>
  <si>
    <t>3.5.1</t>
  </si>
  <si>
    <t>3.7.2.</t>
  </si>
  <si>
    <t>3.7.3.</t>
  </si>
  <si>
    <t>2.2.1.</t>
  </si>
  <si>
    <t>2.2.2.</t>
  </si>
  <si>
    <t>2.2.3.</t>
  </si>
  <si>
    <t>2.2.4.</t>
  </si>
  <si>
    <t>2.2.5.</t>
  </si>
  <si>
    <t>2.3.1.</t>
  </si>
  <si>
    <t>2.3.2.</t>
  </si>
  <si>
    <t>2.3.3.</t>
  </si>
  <si>
    <t>2.3.4.</t>
  </si>
  <si>
    <t>2.3.5.</t>
  </si>
  <si>
    <t>2.1.1.</t>
  </si>
  <si>
    <t>2.1.2.</t>
  </si>
  <si>
    <t>2.1.3.</t>
  </si>
  <si>
    <t>3.2.1</t>
  </si>
  <si>
    <t>3.4.1</t>
  </si>
  <si>
    <t>3.5.2</t>
  </si>
  <si>
    <t>3.6.1</t>
  </si>
  <si>
    <t>3.7.1</t>
  </si>
  <si>
    <t>1.1.</t>
  </si>
  <si>
    <t>1.1.1.</t>
  </si>
  <si>
    <t>1.1.2.</t>
  </si>
  <si>
    <t>1.2.</t>
  </si>
  <si>
    <t>4.2.1.</t>
  </si>
  <si>
    <t>4.2.2.</t>
  </si>
  <si>
    <t>4.2.3.</t>
  </si>
  <si>
    <t>4.3.1.</t>
  </si>
  <si>
    <t>+</t>
  </si>
  <si>
    <t>+, +/-</t>
  </si>
  <si>
    <t>+/-</t>
  </si>
  <si>
    <t>p/m 25%</t>
  </si>
  <si>
    <t>4.1</t>
  </si>
  <si>
    <t>4.3.3.</t>
  </si>
  <si>
    <t>4.3.1.1.</t>
  </si>
  <si>
    <t>4.3.1.2.</t>
  </si>
  <si>
    <t>4.3.1.3.</t>
  </si>
  <si>
    <t>4.3.1. tot</t>
  </si>
  <si>
    <t>4.3.2.</t>
  </si>
  <si>
    <t>4.3.2.1.</t>
  </si>
  <si>
    <t>4.3.2.2.</t>
  </si>
  <si>
    <t>4.3.2.tot</t>
  </si>
  <si>
    <t>4.3.3.tot</t>
  </si>
  <si>
    <t>4.3.3.1.</t>
  </si>
  <si>
    <t>4.3.3.2.</t>
  </si>
  <si>
    <t>4.3</t>
  </si>
  <si>
    <t>Subtotaal</t>
  </si>
  <si>
    <t>5.</t>
  </si>
  <si>
    <t>5.1.</t>
  </si>
  <si>
    <t>5.2.</t>
  </si>
  <si>
    <t>7.</t>
  </si>
  <si>
    <t>7.1.</t>
  </si>
  <si>
    <t>7.2.</t>
  </si>
  <si>
    <t>Totaal</t>
  </si>
  <si>
    <t>FICO</t>
  </si>
  <si>
    <t>W1</t>
  </si>
  <si>
    <t>W9</t>
  </si>
  <si>
    <t>W8</t>
  </si>
  <si>
    <t>W7</t>
  </si>
  <si>
    <t>W6</t>
  </si>
  <si>
    <t>W5</t>
  </si>
  <si>
    <t>W4</t>
  </si>
  <si>
    <t>W3</t>
  </si>
  <si>
    <t>W2</t>
  </si>
  <si>
    <t>INTRODUCTION, general theory</t>
  </si>
  <si>
    <t>History / philosophy / concepts</t>
  </si>
  <si>
    <t>Code of good practice / statement of ethics</t>
  </si>
  <si>
    <t>Total Introduction</t>
  </si>
  <si>
    <t>PRECLINICAL</t>
  </si>
  <si>
    <t>Embryology - anatomy</t>
  </si>
  <si>
    <t>* Embryology</t>
  </si>
  <si>
    <t>* (Palpatory) anatomy</t>
  </si>
  <si>
    <t>* Dissection</t>
  </si>
  <si>
    <t>Total Embryology - anatomy</t>
  </si>
  <si>
    <t>Cyto-histology - fysics - biochemistry - fysiology - pathology</t>
  </si>
  <si>
    <t>* Biochemistry</t>
  </si>
  <si>
    <t>* Pathology (incl. diagn. Skills)</t>
  </si>
  <si>
    <t>Total Cyto-histology - fysics - biochemistry - fysiology - pathology</t>
  </si>
  <si>
    <t>Other preclinic</t>
  </si>
  <si>
    <t>* Labortorium test interpretations</t>
  </si>
  <si>
    <t>* Farmacology</t>
  </si>
  <si>
    <t>* Radiology</t>
  </si>
  <si>
    <t>* Introduction on  CAM (Complementary and Alternative Medecine)</t>
  </si>
  <si>
    <t>* Nutrition</t>
  </si>
  <si>
    <t>Total other preclinic</t>
  </si>
  <si>
    <t>HELPING SCIENCES / Other CanMEDS (Canadian Medical Education Directives for Specialists)</t>
  </si>
  <si>
    <t>CanMEDS 2. Communication</t>
  </si>
  <si>
    <t>* Psycho(patho)logy</t>
  </si>
  <si>
    <t>* Introduction psychodiagnostics</t>
  </si>
  <si>
    <t>* Anamnesis techniques</t>
  </si>
  <si>
    <t>CanMEDS 3. Cooperation</t>
  </si>
  <si>
    <t>* Cooperation in the health care</t>
  </si>
  <si>
    <t>CanMEDS 4. Knowledge and Science</t>
  </si>
  <si>
    <t>* Maintaining own study and postgraduate plan</t>
  </si>
  <si>
    <t>* Contribution in the developement of osteopathy and the profession osteopath</t>
  </si>
  <si>
    <t>* Critical interpretation of information (see also 7)</t>
  </si>
  <si>
    <t>CanMEDS 5. Society competence</t>
  </si>
  <si>
    <t>* Health sciences</t>
  </si>
  <si>
    <t>* Knowledge of the law</t>
  </si>
  <si>
    <t>CanMEDS 6. Organisation</t>
  </si>
  <si>
    <t>* Practice management</t>
  </si>
  <si>
    <t>CanMEDS 7. Professionality</t>
  </si>
  <si>
    <t>* High level patient care</t>
  </si>
  <si>
    <t>* Adequate professional behaviour</t>
  </si>
  <si>
    <t>* Acting conform the rules of the profession associations</t>
  </si>
  <si>
    <t>Total helping sciences</t>
  </si>
  <si>
    <t>TOTAL PRECLINICAL  (1-3)</t>
  </si>
  <si>
    <t>CLINICAL COURSES</t>
  </si>
  <si>
    <t xml:space="preserve">General skills manual methods and revalidation </t>
  </si>
  <si>
    <t>Total general skills and revalidation</t>
  </si>
  <si>
    <t>General Medical</t>
  </si>
  <si>
    <t>Neurology</t>
  </si>
  <si>
    <t>Paediatrics (growth and development)</t>
  </si>
  <si>
    <t>First Aid</t>
  </si>
  <si>
    <t>Total  General Medical</t>
  </si>
  <si>
    <t>Osteopathy</t>
  </si>
  <si>
    <t>Osteopathy in the parietal field</t>
  </si>
  <si>
    <t>Biomecanics</t>
  </si>
  <si>
    <t>Pathology Parietal</t>
  </si>
  <si>
    <t>Total Osteopathy in the parietal field</t>
  </si>
  <si>
    <t>Osteopathy in the visceral field</t>
  </si>
  <si>
    <t>Pathology visceral</t>
  </si>
  <si>
    <t>Total Osteopathy in the visceral field</t>
  </si>
  <si>
    <t>Osteopathy in the cranial field</t>
  </si>
  <si>
    <t>Pathology Cranial</t>
  </si>
  <si>
    <t>Total Osteopathy in the cranial field</t>
  </si>
  <si>
    <t>Subtotal Osteopathy</t>
  </si>
  <si>
    <t>TOTAL CLINICAL COURSES</t>
  </si>
  <si>
    <t>TOTAL  = PRECLINICAL  AND CLINICAL COURSES (1 to 4)</t>
  </si>
  <si>
    <t>CLINIC</t>
  </si>
  <si>
    <t>General Clinic</t>
  </si>
  <si>
    <t>Osteopathic clinic</t>
  </si>
  <si>
    <t>TOTAL CLINIC</t>
  </si>
  <si>
    <t>Subtotal  (osteopathy + clinic)</t>
  </si>
  <si>
    <t>TOTAL COURSE + TOTAL CLINIC</t>
  </si>
  <si>
    <t>EXAMS</t>
  </si>
  <si>
    <t>TOTAL COURSE, CLINIC AND EXAMS</t>
  </si>
  <si>
    <t>SCIENTIFIC TRAINING + THESIS</t>
  </si>
  <si>
    <t>Scientific training</t>
  </si>
  <si>
    <t>Total Scientific training + thesis</t>
  </si>
  <si>
    <t>TOTAL FULL TRAINING  INCL. THESIS</t>
  </si>
  <si>
    <t>ECTS NUMBERS</t>
  </si>
  <si>
    <t>Numbers of fulltime years</t>
  </si>
  <si>
    <t>TI</t>
  </si>
  <si>
    <t>TD</t>
  </si>
  <si>
    <t>Home</t>
  </si>
  <si>
    <t>Study factor</t>
  </si>
  <si>
    <t>Study</t>
  </si>
  <si>
    <t>* Biomedical physics</t>
  </si>
  <si>
    <t>Cyto-histology - physics - biochemistry - physiology - pathology</t>
  </si>
  <si>
    <t>* Labortory test interpretations</t>
  </si>
  <si>
    <t>* Pharmacology</t>
  </si>
  <si>
    <t>* Introduction to CAM (Complementary and Alternative Medicine)</t>
  </si>
  <si>
    <t>* Cooperation in health care</t>
  </si>
  <si>
    <t>Pathology parietal</t>
  </si>
  <si>
    <t>Biomechanics</t>
  </si>
  <si>
    <t>* Pathology (incl. diagn. skills)</t>
  </si>
  <si>
    <t>* ethical and legal aspacts of health care</t>
  </si>
  <si>
    <t>* Physiology (incl. local hemodynamics)</t>
  </si>
  <si>
    <t>prEN 16668</t>
  </si>
  <si>
    <t>CEN</t>
  </si>
  <si>
    <t>* Concepts (osteopathic history, principles, approach)</t>
  </si>
  <si>
    <t>5.3.</t>
  </si>
  <si>
    <t>1.1.3.</t>
  </si>
  <si>
    <t>2.2.6.</t>
  </si>
  <si>
    <t>* Models of health and disease</t>
  </si>
  <si>
    <t>4.1.1.</t>
  </si>
  <si>
    <t>Osteopathic Models sutructure/function interrelation</t>
  </si>
  <si>
    <t>Clinical problem-solving and reasoning</t>
  </si>
  <si>
    <t>2.1.1. / 2.1.2. / 2.1.3.</t>
  </si>
  <si>
    <t>2.2.1. / 2.2.3. / 2.2.4.</t>
  </si>
  <si>
    <t>1.2.1.</t>
  </si>
  <si>
    <t>* Differential Diagnostic &amp; treatment planning</t>
  </si>
  <si>
    <t>2.3.3. / 2.3.1.</t>
  </si>
  <si>
    <t xml:space="preserve">2.3.5. </t>
  </si>
  <si>
    <t>1.1.4.</t>
  </si>
  <si>
    <t>4.1.</t>
  </si>
  <si>
    <t>4.2.1. / 4.3.1.3. / 4.3.2.2. / 4.3.3.2.</t>
  </si>
  <si>
    <t>4.3.1.3. / 4.3.2.2. / 4.3.3.2.</t>
  </si>
  <si>
    <t>* Cyto-histology (microbiology, cellular physiology)</t>
  </si>
  <si>
    <t>OsEAN</t>
  </si>
  <si>
    <t>Member Criteria</t>
  </si>
  <si>
    <t>6.3.</t>
  </si>
  <si>
    <t xml:space="preserve">6.3.A.1. </t>
  </si>
  <si>
    <t>16.11.1.1.</t>
  </si>
  <si>
    <t>16.11.1.</t>
  </si>
  <si>
    <t>6.3.b.</t>
  </si>
  <si>
    <t>6.3.c.</t>
  </si>
  <si>
    <t xml:space="preserve">6.3.b.2 </t>
  </si>
  <si>
    <t>16.11.2.2 and 3</t>
  </si>
  <si>
    <t>16.11.3.1.</t>
  </si>
  <si>
    <t>16.11.3.2..</t>
  </si>
  <si>
    <t>6.3.c.2.</t>
  </si>
  <si>
    <t>6.3.b.2.</t>
  </si>
  <si>
    <t xml:space="preserve">16.11.2 and 3. </t>
  </si>
  <si>
    <t>6.3.a.2.</t>
  </si>
  <si>
    <t>16.11.1.2.</t>
  </si>
  <si>
    <t xml:space="preserve">16.11.1.2. </t>
  </si>
  <si>
    <t>16.11.1.3.</t>
  </si>
  <si>
    <t>16.11.2.4.</t>
  </si>
  <si>
    <t>6.3.b.4.</t>
  </si>
  <si>
    <t>6.3.a.3.</t>
  </si>
  <si>
    <t>16.11.1.3.1.</t>
  </si>
  <si>
    <t>6.3.a.4.</t>
  </si>
  <si>
    <t>16.11.1.4.</t>
  </si>
  <si>
    <t>6.3.b.3.</t>
  </si>
  <si>
    <t>16.11.2.3.</t>
  </si>
  <si>
    <t>16.11.4.3.</t>
  </si>
  <si>
    <t>6.3.d.3.</t>
  </si>
  <si>
    <t>6.3.b.6. / 6.3.d.4.</t>
  </si>
  <si>
    <t>16.11.2.6. and 4.4.</t>
  </si>
  <si>
    <t>6.3.b.8.</t>
  </si>
  <si>
    <t>16.11.2.8.</t>
  </si>
  <si>
    <t>16.11.2.6.</t>
  </si>
  <si>
    <t>6.3.b.6.</t>
  </si>
  <si>
    <t>6.3.d.6.</t>
  </si>
  <si>
    <t>16.11..4.6.</t>
  </si>
  <si>
    <t>6.3.b.7.</t>
  </si>
  <si>
    <t>16.11.2.7.</t>
  </si>
  <si>
    <t>6.3.b.3 / 6.3.d.3</t>
  </si>
  <si>
    <t>16.11.2.3. and 4.3.</t>
  </si>
  <si>
    <t>6.3.d.7.</t>
  </si>
  <si>
    <t>16.11.4.7.</t>
  </si>
  <si>
    <t>16.11.4.6.</t>
  </si>
  <si>
    <t>6.4.1.</t>
  </si>
  <si>
    <t>16.12.1.</t>
  </si>
  <si>
    <t>6.3.a.1.</t>
  </si>
  <si>
    <t>6.3.b.1.</t>
  </si>
  <si>
    <t>16.11.2.1.</t>
  </si>
  <si>
    <t>16.11.2.2.</t>
  </si>
  <si>
    <t>6.3.d.8.</t>
  </si>
  <si>
    <t>16.11.4.8.</t>
  </si>
  <si>
    <t>16.12.</t>
  </si>
  <si>
    <t>16.12</t>
  </si>
  <si>
    <t>6.3.d.</t>
  </si>
  <si>
    <t>16.11.4.</t>
  </si>
  <si>
    <t>16.11.3.2.</t>
  </si>
  <si>
    <t xml:space="preserve">6.3.b.4. </t>
  </si>
  <si>
    <t>16.11.4.4.</t>
  </si>
  <si>
    <t xml:space="preserve">16.11.2.4.1. </t>
  </si>
  <si>
    <t xml:space="preserve">6.3.c.5. </t>
  </si>
  <si>
    <t>16.11.3.5.</t>
  </si>
  <si>
    <t>6.3.d.9.</t>
  </si>
  <si>
    <t>16.11.4.9.</t>
  </si>
  <si>
    <t>6.3.c.3.</t>
  </si>
  <si>
    <t>16.11.3.3.</t>
  </si>
  <si>
    <t>6.3.b.3. / 6.3.d.10</t>
  </si>
  <si>
    <t xml:space="preserve">16.11.2.3. and 4.3. </t>
  </si>
  <si>
    <t>16.06 and 08</t>
  </si>
  <si>
    <t>6.2.3. and 6.2.4.</t>
  </si>
  <si>
    <t>16.11.4.5.</t>
  </si>
  <si>
    <t xml:space="preserve">6.3.d.5. </t>
  </si>
  <si>
    <t>6.4.1.e.</t>
  </si>
  <si>
    <t>16.12.5.</t>
  </si>
  <si>
    <t>6.3.c.1.</t>
  </si>
  <si>
    <t>Core competencies in osteopathic education consist of the following:</t>
  </si>
  <si>
    <t>a) Basic sciences:</t>
  </si>
  <si>
    <t>b) Clinical sciences:</t>
  </si>
  <si>
    <t>pathology and patho-physiology of the nervous, musculoskeletal, psychological, cardiovascular, pulmonary, gastrointestinal, reproductive, genito-urinary, immunological, endocrine and otolaryngology systems;</t>
  </si>
  <si>
    <t>safety and ethics;</t>
  </si>
  <si>
    <t>models of health and disease;</t>
  </si>
  <si>
    <t>biomechanics and kinetics.</t>
  </si>
  <si>
    <t>physiology; and</t>
  </si>
  <si>
    <t>microbiology, biochemistry and cellular physiology;</t>
  </si>
  <si>
    <t>gross and functional anatomy, including embryology showing the link to osteopathic understanding and treatment, neuroanatomical and visceral anatomy;</t>
  </si>
  <si>
    <t>history and philosophy of health sciences;</t>
  </si>
  <si>
    <t>diagnosis;</t>
  </si>
  <si>
    <t>applied anatomy, neurology and neurophysiology;</t>
  </si>
  <si>
    <t>radiology and laboratory results;</t>
  </si>
  <si>
    <t>nutrition; and</t>
  </si>
  <si>
    <t>relevant knowledge of pharmacology</t>
  </si>
  <si>
    <t>c) Osteopathic sciences:</t>
  </si>
  <si>
    <t>philosophy and history of osteopathy;</t>
  </si>
  <si>
    <t>osteopathic models for structure/function interrelationships (see Annex A);</t>
  </si>
  <si>
    <t>clinical biomechanics, joint and visceraphysiology and kinetics;</t>
  </si>
  <si>
    <t>mechanisms of action for osteopathic techniques; and</t>
  </si>
  <si>
    <t>applied principles</t>
  </si>
  <si>
    <t>d) Clinical skills:</t>
  </si>
  <si>
    <t>obtaining and using a patient history;</t>
  </si>
  <si>
    <t>physical and clinical examination;</t>
  </si>
  <si>
    <t>general synthesis of basic laboratory and imaging data;</t>
  </si>
  <si>
    <t>clinical problem-solving and reasoning;</t>
  </si>
  <si>
    <t>understanding of relevant and current research and its integration into practice;</t>
  </si>
  <si>
    <t>communication and interviewing;</t>
  </si>
  <si>
    <t>clinical documentation;</t>
  </si>
  <si>
    <t>life-support and first-aid care; and</t>
  </si>
  <si>
    <t>osteopathic treatment and osteopathic techniques (see Annex C).</t>
  </si>
  <si>
    <t>osteopathic diagnosis of the nervous, musculoskeletal, psychological, cardiovascular, pulmonary, gastrointestinal, endocrine, genito-urinary, immunological, reproductive and otolaryngology systems;</t>
  </si>
  <si>
    <t>6.3.a.</t>
  </si>
  <si>
    <t>6.3.a.5.</t>
  </si>
  <si>
    <t>6.3.b.5.</t>
  </si>
  <si>
    <t>6.3.c.4.</t>
  </si>
  <si>
    <t>6.3.c.5.</t>
  </si>
  <si>
    <t>6.3.d.1.</t>
  </si>
  <si>
    <t xml:space="preserve">5.4.c.5. </t>
  </si>
  <si>
    <t>6.3.c.6.</t>
  </si>
  <si>
    <t>6.3.c.7.</t>
  </si>
  <si>
    <t>6.3.c.8.</t>
  </si>
  <si>
    <t>6.3.c.9.</t>
  </si>
  <si>
    <t xml:space="preserve">5.4.C.10. </t>
  </si>
  <si>
    <t xml:space="preserve">2.1.3. / 4.2.1. </t>
  </si>
  <si>
    <t>16.11</t>
  </si>
  <si>
    <t>16.11.1.5.</t>
  </si>
  <si>
    <t>16.11.2.</t>
  </si>
  <si>
    <t xml:space="preserve">16.11.2.1. </t>
  </si>
  <si>
    <t xml:space="preserve">16.11.2.2. </t>
  </si>
  <si>
    <t xml:space="preserve">16.11.2.3. </t>
  </si>
  <si>
    <t xml:space="preserve">16.11.2.4. </t>
  </si>
  <si>
    <t xml:space="preserve">16.11.2.5. </t>
  </si>
  <si>
    <t xml:space="preserve">16.11.2.6. </t>
  </si>
  <si>
    <t xml:space="preserve">16.11.2.7. </t>
  </si>
  <si>
    <t xml:space="preserve">16.11.2.8. </t>
  </si>
  <si>
    <t>16.11.3.</t>
  </si>
  <si>
    <t>16.11.3.4.</t>
  </si>
  <si>
    <t>16.11.4.1.</t>
  </si>
  <si>
    <t>16.11.4.2.</t>
  </si>
  <si>
    <t>16.11.4.10.</t>
  </si>
  <si>
    <t>* History and philosophy of health science</t>
  </si>
  <si>
    <t>Total Cyto-histology - physics - biochemistry - physiology - pathology</t>
  </si>
  <si>
    <t>TOTAL EXAMS</t>
  </si>
  <si>
    <t>Total</t>
  </si>
  <si>
    <t>Subtotal</t>
  </si>
  <si>
    <t>Number in currilum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</si>
</sst>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</font>
    <font>
      <sz val="10"/>
      <name val="Symbol"/>
      <family val="1"/>
      <charset val="2"/>
    </font>
    <font>
      <sz val="10.5"/>
      <name val="Arial"/>
      <family val="2"/>
    </font>
    <font>
      <b/>
      <sz val="11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169">
    <xf numFmtId="0" fontId="0" fillId="0" borderId="0" xfId="0"/>
    <xf numFmtId="2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top"/>
    </xf>
    <xf numFmtId="0" fontId="3" fillId="0" borderId="2" xfId="0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2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left"/>
    </xf>
    <xf numFmtId="4" fontId="6" fillId="0" borderId="2" xfId="0" applyNumberFormat="1" applyFont="1" applyFill="1" applyBorder="1" applyAlignment="1">
      <alignment horizontal="right"/>
    </xf>
    <xf numFmtId="3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 vertical="top"/>
    </xf>
    <xf numFmtId="0" fontId="5" fillId="0" borderId="2" xfId="0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/>
    <xf numFmtId="4" fontId="6" fillId="0" borderId="2" xfId="0" applyNumberFormat="1" applyFont="1" applyFill="1" applyBorder="1" applyAlignment="1"/>
    <xf numFmtId="3" fontId="6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4" xfId="0" applyFont="1" applyFill="1" applyBorder="1" applyAlignment="1">
      <alignment vertical="top"/>
    </xf>
    <xf numFmtId="0" fontId="6" fillId="0" borderId="5" xfId="0" applyFont="1" applyFill="1" applyBorder="1" applyAlignment="1">
      <alignment horizontal="left" vertical="top"/>
    </xf>
    <xf numFmtId="49" fontId="6" fillId="0" borderId="4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right"/>
    </xf>
    <xf numFmtId="4" fontId="6" fillId="0" borderId="5" xfId="0" applyNumberFormat="1" applyFont="1" applyFill="1" applyBorder="1" applyAlignment="1">
      <alignment horizontal="right"/>
    </xf>
    <xf numFmtId="0" fontId="6" fillId="0" borderId="4" xfId="0" applyFont="1" applyFill="1" applyBorder="1"/>
    <xf numFmtId="0" fontId="5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4" fontId="5" fillId="0" borderId="2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5" fillId="0" borderId="0" xfId="0" applyFont="1" applyFill="1"/>
    <xf numFmtId="0" fontId="5" fillId="0" borderId="2" xfId="0" applyFont="1" applyFill="1" applyBorder="1" applyAlignment="1">
      <alignment horizontal="left" vertical="top" wrapText="1"/>
    </xf>
    <xf numFmtId="3" fontId="3" fillId="0" borderId="0" xfId="0" applyNumberFormat="1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vertical="top"/>
    </xf>
    <xf numFmtId="4" fontId="5" fillId="0" borderId="2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right" vertical="top"/>
    </xf>
    <xf numFmtId="0" fontId="5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9" fontId="5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3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 vertical="top"/>
    </xf>
    <xf numFmtId="4" fontId="2" fillId="0" borderId="1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3" fontId="3" fillId="0" borderId="2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0" fontId="6" fillId="0" borderId="6" xfId="0" applyFont="1" applyFill="1" applyBorder="1"/>
    <xf numFmtId="0" fontId="6" fillId="0" borderId="5" xfId="0" applyFont="1" applyFill="1" applyBorder="1"/>
    <xf numFmtId="3" fontId="5" fillId="0" borderId="2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5" fillId="0" borderId="1" xfId="0" applyFont="1" applyFill="1" applyBorder="1"/>
    <xf numFmtId="0" fontId="5" fillId="0" borderId="0" xfId="0" applyFont="1" applyFill="1" applyBorder="1"/>
    <xf numFmtId="3" fontId="7" fillId="0" borderId="1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/>
    <xf numFmtId="0" fontId="6" fillId="0" borderId="0" xfId="0" applyFont="1" applyFill="1" applyAlignment="1">
      <alignment horizontal="left"/>
    </xf>
    <xf numFmtId="0" fontId="1" fillId="0" borderId="0" xfId="0" applyFont="1"/>
    <xf numFmtId="0" fontId="5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left" vertical="top"/>
    </xf>
    <xf numFmtId="49" fontId="6" fillId="0" borderId="8" xfId="0" applyNumberFormat="1" applyFont="1" applyFill="1" applyBorder="1" applyAlignment="1">
      <alignment horizontal="center" wrapText="1"/>
    </xf>
    <xf numFmtId="4" fontId="5" fillId="0" borderId="7" xfId="0" applyNumberFormat="1" applyFont="1" applyFill="1" applyBorder="1" applyAlignment="1">
      <alignment horizontal="right"/>
    </xf>
    <xf numFmtId="4" fontId="5" fillId="0" borderId="9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/>
    </xf>
    <xf numFmtId="3" fontId="7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center"/>
    </xf>
    <xf numFmtId="0" fontId="9" fillId="0" borderId="5" xfId="0" applyFont="1" applyFill="1" applyBorder="1"/>
    <xf numFmtId="3" fontId="1" fillId="0" borderId="2" xfId="0" applyNumberFormat="1" applyFont="1" applyFill="1" applyBorder="1" applyAlignment="1">
      <alignment horizontal="right"/>
    </xf>
    <xf numFmtId="3" fontId="10" fillId="0" borderId="2" xfId="0" applyNumberFormat="1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1" fillId="0" borderId="9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13" fillId="2" borderId="10" xfId="1" applyBorder="1"/>
    <xf numFmtId="0" fontId="13" fillId="2" borderId="11" xfId="1" applyBorder="1"/>
    <xf numFmtId="0" fontId="13" fillId="2" borderId="12" xfId="1" applyBorder="1"/>
    <xf numFmtId="0" fontId="13" fillId="2" borderId="1" xfId="1" applyBorder="1" applyAlignment="1">
      <alignment horizontal="center"/>
    </xf>
    <xf numFmtId="0" fontId="13" fillId="2" borderId="0" xfId="1" applyBorder="1" applyAlignment="1">
      <alignment horizontal="center"/>
    </xf>
    <xf numFmtId="0" fontId="13" fillId="2" borderId="2" xfId="1" applyBorder="1" applyAlignment="1">
      <alignment horizontal="center"/>
    </xf>
    <xf numFmtId="0" fontId="13" fillId="2" borderId="1" xfId="1" applyBorder="1"/>
    <xf numFmtId="0" fontId="13" fillId="2" borderId="0" xfId="1" applyBorder="1"/>
    <xf numFmtId="0" fontId="13" fillId="2" borderId="2" xfId="1" applyBorder="1"/>
    <xf numFmtId="0" fontId="13" fillId="2" borderId="6" xfId="1" applyBorder="1"/>
    <xf numFmtId="0" fontId="13" fillId="2" borderId="4" xfId="1" applyBorder="1"/>
    <xf numFmtId="0" fontId="13" fillId="2" borderId="5" xfId="1" applyBorder="1"/>
    <xf numFmtId="2" fontId="13" fillId="2" borderId="1" xfId="1" applyNumberFormat="1" applyBorder="1"/>
    <xf numFmtId="3" fontId="10" fillId="4" borderId="2" xfId="0" applyNumberFormat="1" applyFont="1" applyFill="1" applyBorder="1" applyAlignment="1">
      <alignment horizontal="right"/>
    </xf>
    <xf numFmtId="3" fontId="11" fillId="4" borderId="2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/>
    </xf>
    <xf numFmtId="3" fontId="10" fillId="4" borderId="0" xfId="0" applyNumberFormat="1" applyFont="1" applyFill="1" applyBorder="1" applyAlignment="1">
      <alignment horizontal="right"/>
    </xf>
    <xf numFmtId="0" fontId="10" fillId="0" borderId="0" xfId="0" applyFont="1"/>
    <xf numFmtId="0" fontId="14" fillId="0" borderId="2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/>
    </xf>
    <xf numFmtId="0" fontId="15" fillId="0" borderId="0" xfId="0" applyFont="1"/>
    <xf numFmtId="0" fontId="1" fillId="0" borderId="0" xfId="0" applyFont="1" applyAlignment="1">
      <alignment vertical="center"/>
    </xf>
    <xf numFmtId="0" fontId="16" fillId="0" borderId="0" xfId="0" applyFont="1" applyAlignment="1">
      <alignment horizontal="left" vertical="center" indent="5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3"/>
    </xf>
    <xf numFmtId="4" fontId="14" fillId="0" borderId="1" xfId="0" applyNumberFormat="1" applyFont="1" applyFill="1" applyBorder="1" applyAlignment="1">
      <alignment horizontal="right"/>
    </xf>
    <xf numFmtId="4" fontId="14" fillId="0" borderId="2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 wrapText="1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/>
    </xf>
    <xf numFmtId="0" fontId="1" fillId="0" borderId="16" xfId="0" applyFont="1" applyBorder="1"/>
    <xf numFmtId="0" fontId="5" fillId="0" borderId="16" xfId="0" applyFont="1" applyBorder="1"/>
    <xf numFmtId="0" fontId="1" fillId="0" borderId="17" xfId="0" applyFont="1" applyBorder="1"/>
    <xf numFmtId="0" fontId="5" fillId="0" borderId="17" xfId="0" applyFont="1" applyFill="1" applyBorder="1" applyAlignment="1">
      <alignment vertical="top"/>
    </xf>
    <xf numFmtId="0" fontId="12" fillId="0" borderId="0" xfId="0" applyFont="1" applyBorder="1"/>
    <xf numFmtId="0" fontId="14" fillId="0" borderId="0" xfId="0" applyFont="1" applyBorder="1"/>
    <xf numFmtId="0" fontId="1" fillId="0" borderId="0" xfId="0" applyFont="1" applyBorder="1"/>
    <xf numFmtId="0" fontId="1" fillId="0" borderId="16" xfId="0" applyFont="1" applyBorder="1" applyAlignment="1">
      <alignment horizontal="left" vertical="center" indent="2"/>
    </xf>
    <xf numFmtId="0" fontId="1" fillId="0" borderId="16" xfId="0" applyFont="1" applyBorder="1" applyAlignment="1">
      <alignment horizontal="left" indent="2"/>
    </xf>
    <xf numFmtId="0" fontId="5" fillId="0" borderId="16" xfId="0" applyFont="1" applyBorder="1" applyAlignment="1">
      <alignment horizontal="left" vertical="center" indent="2"/>
    </xf>
    <xf numFmtId="0" fontId="20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right" vertical="top" wrapText="1"/>
    </xf>
  </cellXfs>
  <cellStyles count="2">
    <cellStyle name="Good" xfId="1" builtinId="26"/>
    <cellStyle name="Normal" xfId="0" builtinId="0"/>
  </cellStyles>
  <dxfs count="4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7"/>
  <sheetViews>
    <sheetView showGridLines="0" zoomScale="90" zoomScaleNormal="90" zoomScaleSheetLayoutView="75" workbookViewId="0">
      <pane xSplit="7" ySplit="4" topLeftCell="H101" activePane="bottomRight" state="frozen"/>
      <selection pane="topRight" activeCell="F1" sqref="F1"/>
      <selection pane="bottomLeft" activeCell="A5" sqref="A5"/>
      <selection pane="bottomRight" activeCell="B24" sqref="B24"/>
    </sheetView>
  </sheetViews>
  <sheetFormatPr defaultColWidth="9.140625" defaultRowHeight="12.75" customHeight="1" x14ac:dyDescent="0.2"/>
  <cols>
    <col min="1" max="1" width="11" style="42" bestFit="1" customWidth="1"/>
    <col min="2" max="2" width="57.140625" style="18" customWidth="1"/>
    <col min="3" max="3" width="17" style="129" customWidth="1"/>
    <col min="4" max="4" width="17" style="141" customWidth="1"/>
    <col min="5" max="5" width="9.5703125" style="19" bestFit="1" customWidth="1"/>
    <col min="6" max="6" width="5.5703125" style="7" customWidth="1"/>
    <col min="7" max="7" width="5.5703125" style="45" customWidth="1"/>
    <col min="8" max="8" width="7.5703125" style="77" customWidth="1"/>
    <col min="9" max="14" width="7.5703125" style="78" customWidth="1"/>
    <col min="15" max="15" width="7.5703125" style="81" customWidth="1"/>
    <col min="16" max="16" width="7.5703125" style="47" customWidth="1"/>
    <col min="17" max="23" width="7.5703125" style="23" customWidth="1"/>
    <col min="24" max="24" width="7.5703125" style="48" customWidth="1"/>
    <col min="25" max="25" width="9.140625" style="48"/>
    <col min="26" max="26" width="14.5703125" style="48" customWidth="1"/>
    <col min="27" max="27" width="14.42578125" style="48" customWidth="1"/>
    <col min="28" max="28" width="43" style="48" customWidth="1"/>
    <col min="29" max="16384" width="9.140625" style="48"/>
  </cols>
  <sheetData>
    <row r="1" spans="1:29" s="23" customFormat="1" ht="12.75" customHeight="1" x14ac:dyDescent="0.2">
      <c r="A1" s="17"/>
      <c r="B1" s="100"/>
      <c r="C1" s="129"/>
      <c r="D1" s="141"/>
      <c r="E1" s="19" t="s">
        <v>69</v>
      </c>
      <c r="F1" s="20" t="s">
        <v>184</v>
      </c>
      <c r="G1" s="21"/>
      <c r="H1" s="65"/>
      <c r="I1" s="35"/>
      <c r="J1" s="35"/>
      <c r="K1" s="35"/>
      <c r="L1" s="35"/>
      <c r="M1" s="35"/>
      <c r="N1" s="35"/>
      <c r="O1" s="66"/>
      <c r="P1"/>
      <c r="Q1"/>
      <c r="R1"/>
      <c r="S1"/>
      <c r="T1"/>
      <c r="U1"/>
      <c r="V1"/>
      <c r="W1"/>
      <c r="X1"/>
      <c r="Y1"/>
      <c r="Z1"/>
      <c r="AA1"/>
      <c r="AB1"/>
      <c r="AC1" s="82"/>
    </row>
    <row r="2" spans="1:29" s="23" customFormat="1" ht="12.75" customHeight="1" x14ac:dyDescent="0.2">
      <c r="A2" s="25"/>
      <c r="B2" s="26"/>
      <c r="C2" s="140" t="s">
        <v>198</v>
      </c>
      <c r="D2" s="142" t="s">
        <v>218</v>
      </c>
      <c r="E2" s="19"/>
      <c r="F2" s="28" t="s">
        <v>1</v>
      </c>
      <c r="G2" s="29" t="s">
        <v>2</v>
      </c>
      <c r="H2" s="65"/>
      <c r="I2" s="35"/>
      <c r="J2" s="35"/>
      <c r="K2" s="35"/>
      <c r="L2" s="35"/>
      <c r="M2" s="35"/>
      <c r="N2" s="67"/>
      <c r="O2" s="66"/>
      <c r="P2"/>
      <c r="Q2"/>
      <c r="R2"/>
      <c r="S2"/>
      <c r="T2"/>
      <c r="U2"/>
      <c r="V2"/>
      <c r="W2"/>
      <c r="X2"/>
      <c r="Y2"/>
      <c r="Z2"/>
      <c r="AA2"/>
      <c r="AB2"/>
    </row>
    <row r="3" spans="1:29" s="33" customFormat="1" ht="12.75" customHeight="1" x14ac:dyDescent="0.2">
      <c r="A3" s="25"/>
      <c r="B3" s="26"/>
      <c r="C3" s="140" t="s">
        <v>197</v>
      </c>
      <c r="D3" s="142" t="s">
        <v>219</v>
      </c>
      <c r="E3" s="150" t="s">
        <v>67</v>
      </c>
      <c r="F3" s="28"/>
      <c r="G3" s="29"/>
      <c r="H3" s="32" t="s">
        <v>1</v>
      </c>
      <c r="I3" s="67" t="s">
        <v>2</v>
      </c>
      <c r="J3" s="67" t="s">
        <v>182</v>
      </c>
      <c r="K3" s="67" t="s">
        <v>181</v>
      </c>
      <c r="L3" s="34" t="s">
        <v>30</v>
      </c>
      <c r="M3" s="67" t="s">
        <v>183</v>
      </c>
      <c r="N3" s="68" t="s">
        <v>31</v>
      </c>
      <c r="O3" s="69" t="s">
        <v>31</v>
      </c>
      <c r="P3"/>
      <c r="Q3"/>
      <c r="R3"/>
      <c r="S3"/>
      <c r="T3"/>
      <c r="U3"/>
      <c r="V3"/>
      <c r="W3"/>
      <c r="X3"/>
      <c r="Y3"/>
      <c r="Z3"/>
      <c r="AA3"/>
      <c r="AB3"/>
    </row>
    <row r="4" spans="1:29" s="41" customFormat="1" ht="12.75" customHeight="1" thickBot="1" x14ac:dyDescent="0.25">
      <c r="A4" s="36"/>
      <c r="B4" s="37"/>
      <c r="C4" s="122"/>
      <c r="D4" s="143"/>
      <c r="E4" s="151"/>
      <c r="F4" s="39"/>
      <c r="G4" s="40"/>
      <c r="H4" s="70"/>
      <c r="O4" s="71"/>
      <c r="P4"/>
      <c r="Q4"/>
      <c r="R4"/>
      <c r="S4"/>
      <c r="T4"/>
      <c r="U4"/>
      <c r="V4"/>
      <c r="W4"/>
      <c r="X4"/>
      <c r="Y4"/>
      <c r="Z4"/>
      <c r="AA4"/>
      <c r="AB4"/>
    </row>
    <row r="5" spans="1:29" ht="12.75" customHeight="1" x14ac:dyDescent="0.2">
      <c r="A5" s="42" t="s">
        <v>3</v>
      </c>
      <c r="B5" s="101" t="s">
        <v>102</v>
      </c>
      <c r="C5" s="123"/>
      <c r="D5" s="144"/>
      <c r="E5" s="152"/>
      <c r="H5" s="46"/>
      <c r="I5" s="59"/>
      <c r="J5" s="59"/>
      <c r="K5" s="59"/>
      <c r="L5" s="59"/>
      <c r="M5" s="59"/>
      <c r="N5" s="59"/>
      <c r="O5" s="72"/>
      <c r="P5"/>
      <c r="Q5"/>
      <c r="R5"/>
      <c r="S5"/>
      <c r="T5"/>
      <c r="U5"/>
      <c r="V5"/>
      <c r="W5"/>
      <c r="X5"/>
      <c r="Y5"/>
      <c r="Z5"/>
      <c r="AA5"/>
      <c r="AB5"/>
    </row>
    <row r="6" spans="1:29" ht="12.75" customHeight="1" x14ac:dyDescent="0.2">
      <c r="A6" s="42" t="s">
        <v>58</v>
      </c>
      <c r="B6" s="43" t="s">
        <v>103</v>
      </c>
      <c r="C6" s="124" t="s">
        <v>220</v>
      </c>
      <c r="D6" s="145" t="s">
        <v>223</v>
      </c>
      <c r="E6" s="150"/>
      <c r="H6" s="46"/>
      <c r="I6" s="59"/>
      <c r="J6" s="59"/>
      <c r="K6" s="59"/>
      <c r="L6" s="59"/>
      <c r="M6" s="59"/>
      <c r="N6" s="59"/>
      <c r="O6" s="72"/>
      <c r="P6"/>
      <c r="Q6"/>
      <c r="R6"/>
      <c r="S6"/>
      <c r="T6"/>
      <c r="U6"/>
      <c r="V6"/>
      <c r="W6"/>
      <c r="X6"/>
      <c r="Y6"/>
      <c r="Z6"/>
      <c r="AA6"/>
      <c r="AB6"/>
    </row>
    <row r="7" spans="1:29" ht="12.75" customHeight="1" x14ac:dyDescent="0.2">
      <c r="A7" s="42" t="s">
        <v>59</v>
      </c>
      <c r="B7" s="49" t="s">
        <v>355</v>
      </c>
      <c r="C7" s="124" t="s">
        <v>221</v>
      </c>
      <c r="D7" s="145" t="s">
        <v>222</v>
      </c>
      <c r="E7" s="150"/>
      <c r="F7" s="7">
        <v>3</v>
      </c>
      <c r="G7" s="45">
        <v>0.5</v>
      </c>
      <c r="H7" s="46">
        <f>'Year 1'!F7+'Year 2'!F7+'Year 3'!F7+'Year 4'!F7+'Year 5'!F7+'Year 6'!F7+'P1+2+3'!F7</f>
        <v>0</v>
      </c>
      <c r="I7" s="59">
        <f>'Year 1'!G7+'Year 2'!G7+'Year 3'!G7+'Year 4'!G7+'Year 5'!G7+'Year 6'!G7</f>
        <v>0</v>
      </c>
      <c r="J7" s="59">
        <f>SUM(H7:I7)</f>
        <v>0</v>
      </c>
      <c r="K7" s="59">
        <f>'Year 1'!I7+'Year 2'!I7+'Year 3'!I7+'Year 4'!I7+'Year 5'!I7+'Year 6'!I7</f>
        <v>0</v>
      </c>
      <c r="L7" s="59">
        <f t="shared" ref="L7:L9" si="0">SUM(J7:K7)</f>
        <v>0</v>
      </c>
      <c r="M7" s="59">
        <f t="shared" ref="M7:M9" si="1">F7*H7+G7*I7</f>
        <v>0</v>
      </c>
      <c r="N7" s="59">
        <f t="shared" ref="N7:N9" si="2">SUM(L7:L7)</f>
        <v>0</v>
      </c>
      <c r="O7" s="72">
        <f t="shared" ref="O7:O9" si="3">L7+M7</f>
        <v>0</v>
      </c>
      <c r="P7"/>
      <c r="Q7"/>
      <c r="R7"/>
      <c r="S7"/>
      <c r="T7"/>
      <c r="U7"/>
      <c r="V7"/>
      <c r="W7"/>
      <c r="X7"/>
      <c r="Y7"/>
      <c r="Z7"/>
      <c r="AA7"/>
      <c r="AB7"/>
    </row>
    <row r="8" spans="1:29" ht="12.75" customHeight="1" x14ac:dyDescent="0.2">
      <c r="A8" s="42" t="s">
        <v>60</v>
      </c>
      <c r="B8" s="49" t="s">
        <v>195</v>
      </c>
      <c r="C8" s="124" t="s">
        <v>226</v>
      </c>
      <c r="D8" s="145" t="s">
        <v>227</v>
      </c>
      <c r="E8" s="150"/>
      <c r="F8" s="135">
        <v>3</v>
      </c>
      <c r="G8" s="136">
        <v>0.5</v>
      </c>
      <c r="H8" s="46">
        <f>'Year 1'!F8+'Year 2'!F8+'Year 3'!F8+'Year 4'!F8+'Year 5'!F8+'Year 6'!F8+'P1+2+3'!F8</f>
        <v>0</v>
      </c>
      <c r="I8" s="59">
        <f>'Year 1'!G8+'Year 2'!G8+'Year 3'!G8+'Year 4'!G8+'Year 5'!G8+'Year 6'!G8</f>
        <v>0</v>
      </c>
      <c r="J8" s="59">
        <f>SUM(H8:I8)</f>
        <v>0</v>
      </c>
      <c r="K8" s="59">
        <f>'Year 1'!I8+'Year 2'!I8+'Year 3'!I8+'Year 4'!I8+'Year 5'!I8+'Year 6'!I8</f>
        <v>0</v>
      </c>
      <c r="L8" s="59">
        <f t="shared" ref="L8" si="4">SUM(J8:K8)</f>
        <v>0</v>
      </c>
      <c r="M8" s="59">
        <f t="shared" ref="M8" si="5">F8*H8+G8*I8</f>
        <v>0</v>
      </c>
      <c r="N8" s="59">
        <f t="shared" ref="N8" si="6">SUM(L8:L8)</f>
        <v>0</v>
      </c>
      <c r="O8" s="72">
        <f t="shared" ref="O8" si="7">L8+M8</f>
        <v>0</v>
      </c>
      <c r="P8"/>
      <c r="Q8"/>
      <c r="R8"/>
      <c r="S8"/>
      <c r="T8"/>
      <c r="U8"/>
      <c r="V8"/>
      <c r="W8"/>
      <c r="X8"/>
      <c r="Y8"/>
      <c r="Z8"/>
      <c r="AA8"/>
      <c r="AB8"/>
    </row>
    <row r="9" spans="1:29" ht="12.75" customHeight="1" x14ac:dyDescent="0.2">
      <c r="A9" s="42" t="s">
        <v>201</v>
      </c>
      <c r="B9" s="49" t="s">
        <v>199</v>
      </c>
      <c r="C9" s="124" t="s">
        <v>225</v>
      </c>
      <c r="D9" s="145" t="s">
        <v>228</v>
      </c>
      <c r="E9" s="150"/>
      <c r="F9" s="7">
        <v>3</v>
      </c>
      <c r="G9" s="45">
        <v>0.5</v>
      </c>
      <c r="H9" s="46">
        <f>'Year 1'!F9+'Year 2'!F9+'Year 3'!F9+'Year 4'!F9+'Year 5'!F9+'Year 6'!F9+'P1+2+3'!F9</f>
        <v>0</v>
      </c>
      <c r="I9" s="59">
        <f>'Year 1'!G9+'Year 2'!G9+'Year 3'!G9+'Year 4'!G9+'Year 5'!G9+'Year 6'!G9</f>
        <v>0</v>
      </c>
      <c r="J9" s="59">
        <f>SUM(H9:I9)</f>
        <v>0</v>
      </c>
      <c r="K9" s="59">
        <f>'Year 1'!I9+'Year 2'!I9+'Year 3'!I9+'Year 4'!I9+'Year 5'!I9+'Year 6'!I9</f>
        <v>0</v>
      </c>
      <c r="L9" s="59">
        <f t="shared" si="0"/>
        <v>0</v>
      </c>
      <c r="M9" s="59">
        <f t="shared" si="1"/>
        <v>0</v>
      </c>
      <c r="N9" s="59">
        <f t="shared" si="2"/>
        <v>0</v>
      </c>
      <c r="O9" s="72">
        <f t="shared" si="3"/>
        <v>0</v>
      </c>
      <c r="P9"/>
      <c r="Q9"/>
      <c r="R9"/>
      <c r="S9"/>
      <c r="T9"/>
      <c r="U9"/>
      <c r="V9"/>
      <c r="W9"/>
      <c r="X9"/>
      <c r="Y9"/>
      <c r="Z9"/>
      <c r="AA9"/>
      <c r="AB9"/>
    </row>
    <row r="10" spans="1:29" ht="12.75" customHeight="1" x14ac:dyDescent="0.2">
      <c r="A10" s="42" t="s">
        <v>213</v>
      </c>
      <c r="B10" s="49" t="s">
        <v>203</v>
      </c>
      <c r="C10" s="124" t="s">
        <v>230</v>
      </c>
      <c r="D10" s="145" t="s">
        <v>229</v>
      </c>
      <c r="E10" s="150"/>
      <c r="F10" s="135">
        <v>3</v>
      </c>
      <c r="G10" s="136">
        <v>0.5</v>
      </c>
      <c r="H10" s="46">
        <f>'Year 1'!F10+'Year 2'!F10+'Year 3'!F10+'Year 4'!F10+'Year 5'!F10+'Year 6'!F10+'P1+2+3'!F10</f>
        <v>0</v>
      </c>
      <c r="I10" s="59">
        <f>'Year 1'!G10+'Year 2'!G10+'Year 3'!G10+'Year 4'!G10+'Year 5'!G10+'Year 6'!G10</f>
        <v>0</v>
      </c>
      <c r="J10" s="59">
        <f>SUM(H10:I10)</f>
        <v>0</v>
      </c>
      <c r="K10" s="59">
        <f>'Year 1'!I10+'Year 2'!I10+'Year 3'!I10+'Year 4'!I10+'Year 5'!I10+'Year 6'!I10</f>
        <v>0</v>
      </c>
      <c r="L10" s="59">
        <f t="shared" ref="L10" si="8">SUM(J10:K10)</f>
        <v>0</v>
      </c>
      <c r="M10" s="59">
        <f t="shared" ref="M10" si="9">F10*H10+G10*I10</f>
        <v>0</v>
      </c>
      <c r="N10" s="59">
        <f t="shared" ref="N10" si="10">SUM(L10:L10)</f>
        <v>0</v>
      </c>
      <c r="O10" s="72">
        <f t="shared" ref="O10" si="11">L10+M10</f>
        <v>0</v>
      </c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9" ht="12.75" customHeight="1" x14ac:dyDescent="0.2">
      <c r="A11" s="42" t="s">
        <v>61</v>
      </c>
      <c r="B11" s="49" t="s">
        <v>104</v>
      </c>
      <c r="C11" s="124" t="s">
        <v>231</v>
      </c>
      <c r="D11" s="145" t="s">
        <v>232</v>
      </c>
      <c r="E11" s="152"/>
      <c r="F11" s="7">
        <v>3</v>
      </c>
      <c r="G11" s="45">
        <v>0.5</v>
      </c>
      <c r="H11" s="46">
        <f>'Year 1'!F11+'Year 2'!F11+'Year 3'!F11+'Year 4'!F11+'Year 5'!F11+'Year 6'!F11+'P1+2+3'!F11</f>
        <v>0</v>
      </c>
      <c r="I11" s="59">
        <f>'Year 1'!G11+'Year 2'!G11+'Year 3'!G11+'Year 4'!G11+'Year 5'!G11+'Year 6'!G11</f>
        <v>0</v>
      </c>
      <c r="J11" s="59">
        <f>SUM(H11:I11)</f>
        <v>0</v>
      </c>
      <c r="K11" s="59">
        <f>'Year 1'!I11+'Year 2'!I11+'Year 3'!I11+'Year 4'!I11+'Year 5'!I11+'Year 6'!I11</f>
        <v>0</v>
      </c>
      <c r="L11" s="59">
        <f>SUM(J11:K11)</f>
        <v>0</v>
      </c>
      <c r="M11" s="59">
        <f>F11*H11+G11*I11</f>
        <v>0</v>
      </c>
      <c r="N11" s="59">
        <f>SUM(L11:L11)</f>
        <v>0</v>
      </c>
      <c r="O11" s="72">
        <f>L11+M11</f>
        <v>0</v>
      </c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9" s="4" customFormat="1" ht="12.75" customHeight="1" x14ac:dyDescent="0.2">
      <c r="A12" s="10" t="s">
        <v>22</v>
      </c>
      <c r="B12" s="11" t="s">
        <v>105</v>
      </c>
      <c r="C12" s="125"/>
      <c r="D12" s="146"/>
      <c r="E12" s="152" t="s">
        <v>68</v>
      </c>
      <c r="F12" s="9"/>
      <c r="G12" s="12"/>
      <c r="H12" s="13">
        <f>SUM(H6:H11)</f>
        <v>0</v>
      </c>
      <c r="I12" s="3">
        <f>SUM(I6:I11)</f>
        <v>0</v>
      </c>
      <c r="J12" s="3">
        <f>SUM(J6:J11)</f>
        <v>0</v>
      </c>
      <c r="K12" s="3">
        <f>SUM(K6:K11)</f>
        <v>0</v>
      </c>
      <c r="L12" s="3">
        <f>SUM(L7:L11)</f>
        <v>0</v>
      </c>
      <c r="M12" s="3">
        <f t="shared" ref="M12:N12" si="12">SUM(M6:M11)</f>
        <v>0</v>
      </c>
      <c r="N12" s="3">
        <f t="shared" si="12"/>
        <v>0</v>
      </c>
      <c r="O12" s="116">
        <f>SUM(O7:O11)</f>
        <v>0</v>
      </c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9" ht="12.75" customHeight="1" x14ac:dyDescent="0.2">
      <c r="B13" s="43"/>
      <c r="C13" s="126"/>
      <c r="D13" s="147"/>
      <c r="E13" s="152"/>
      <c r="H13" s="46"/>
      <c r="I13" s="59"/>
      <c r="J13" s="59"/>
      <c r="K13" s="59"/>
      <c r="L13" s="59"/>
      <c r="M13" s="59"/>
      <c r="N13" s="59"/>
      <c r="O13" s="72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9" ht="12.75" customHeight="1" x14ac:dyDescent="0.2">
      <c r="A14" s="42" t="s">
        <v>4</v>
      </c>
      <c r="B14" s="101" t="s">
        <v>106</v>
      </c>
      <c r="C14" s="123"/>
      <c r="D14" s="144"/>
      <c r="E14" s="152"/>
      <c r="H14" s="46"/>
      <c r="I14" s="59"/>
      <c r="J14" s="59"/>
      <c r="K14" s="59"/>
      <c r="L14" s="59"/>
      <c r="M14" s="59"/>
      <c r="N14" s="59"/>
      <c r="O14" s="72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9" ht="12.75" customHeight="1" x14ac:dyDescent="0.2">
      <c r="B15" s="49"/>
      <c r="C15" s="124"/>
      <c r="D15" s="145"/>
      <c r="E15" s="152"/>
      <c r="H15" s="46"/>
      <c r="I15" s="59"/>
      <c r="J15" s="59"/>
      <c r="K15" s="59"/>
      <c r="L15" s="59"/>
      <c r="M15" s="59"/>
      <c r="N15" s="59"/>
      <c r="O15" s="72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9" ht="12.75" customHeight="1" x14ac:dyDescent="0.2">
      <c r="A16" s="42" t="s">
        <v>5</v>
      </c>
      <c r="B16" s="43" t="s">
        <v>107</v>
      </c>
      <c r="C16" s="126"/>
      <c r="D16" s="147"/>
      <c r="E16" s="152"/>
      <c r="H16" s="46"/>
      <c r="I16" s="59"/>
      <c r="J16" s="59"/>
      <c r="K16" s="59"/>
      <c r="L16" s="59"/>
      <c r="M16" s="59"/>
      <c r="N16" s="59"/>
      <c r="O16" s="72"/>
      <c r="P16"/>
      <c r="Q16"/>
      <c r="R16"/>
      <c r="S16"/>
      <c r="T16"/>
      <c r="U16"/>
      <c r="V16"/>
      <c r="W16"/>
      <c r="X16"/>
      <c r="Y16"/>
      <c r="Z16"/>
      <c r="AA16"/>
      <c r="AB16"/>
    </row>
    <row r="17" spans="1:28" ht="12.75" customHeight="1" x14ac:dyDescent="0.2">
      <c r="A17" s="42" t="s">
        <v>50</v>
      </c>
      <c r="B17" s="49" t="s">
        <v>108</v>
      </c>
      <c r="C17" s="124" t="s">
        <v>233</v>
      </c>
      <c r="D17" s="145" t="s">
        <v>236</v>
      </c>
      <c r="E17" s="150"/>
      <c r="F17" s="7">
        <v>3</v>
      </c>
      <c r="G17" s="45">
        <v>0.5</v>
      </c>
      <c r="H17" s="46">
        <f>'Year 1'!F17+'Year 2'!F17+'Year 3'!F17+'Year 4'!F17+'Year 5'!F17+'Year 6'!F17+'P1+2+3'!F17</f>
        <v>0</v>
      </c>
      <c r="I17" s="59">
        <f>'Year 1'!G17+'Year 2'!G17+'Year 3'!G17+'Year 4'!G17+'Year 5'!G17+'Year 6'!G17</f>
        <v>0</v>
      </c>
      <c r="J17" s="59">
        <f>'Year 1'!H17+'Year 2'!H17+'Year 3'!H17+'Year 4'!H17+'Year 5'!H17+'Year 6'!H17</f>
        <v>0</v>
      </c>
      <c r="K17" s="59">
        <f>'Year 1'!I17+'Year 2'!I17+'Year 3'!I17+'Year 4'!I17+'Year 5'!I17+'Year 6'!I17</f>
        <v>0</v>
      </c>
      <c r="L17" s="59">
        <f t="shared" ref="L17:L19" si="13">SUM(J17:K17)</f>
        <v>0</v>
      </c>
      <c r="M17" s="59">
        <f t="shared" ref="M17:M19" si="14">F17*H17+G17*I17</f>
        <v>0</v>
      </c>
      <c r="N17" s="59">
        <f t="shared" ref="N17:N19" si="15">SUM(L17:L17)</f>
        <v>0</v>
      </c>
      <c r="O17" s="72">
        <f>L17+M17</f>
        <v>0</v>
      </c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ht="12.75" customHeight="1" x14ac:dyDescent="0.2">
      <c r="A18" s="42" t="s">
        <v>51</v>
      </c>
      <c r="B18" s="49" t="s">
        <v>109</v>
      </c>
      <c r="C18" s="124" t="s">
        <v>233</v>
      </c>
      <c r="D18" s="145" t="s">
        <v>235</v>
      </c>
      <c r="E18" s="150"/>
      <c r="F18" s="7">
        <v>3</v>
      </c>
      <c r="G18" s="45">
        <v>0.5</v>
      </c>
      <c r="H18" s="46">
        <f>'Year 1'!F18+'Year 2'!F18+'Year 3'!F18+'Year 4'!F18+'Year 5'!F18+'Year 6'!F18+'P1+2+3'!F18</f>
        <v>0</v>
      </c>
      <c r="I18" s="59">
        <f>'Year 1'!G18+'Year 2'!G18+'Year 3'!G18+'Year 4'!G18+'Year 5'!G18+'Year 6'!G18</f>
        <v>0</v>
      </c>
      <c r="J18" s="59">
        <f>'Year 1'!H18+'Year 2'!H18+'Year 3'!H18+'Year 4'!H18+'Year 5'!H18+'Year 6'!H18</f>
        <v>0</v>
      </c>
      <c r="K18" s="59">
        <f>'Year 1'!I18+'Year 2'!I18+'Year 3'!I18+'Year 4'!I18+'Year 5'!I18+'Year 6'!I18</f>
        <v>0</v>
      </c>
      <c r="L18" s="59">
        <f t="shared" si="13"/>
        <v>0</v>
      </c>
      <c r="M18" s="59">
        <f t="shared" si="14"/>
        <v>0</v>
      </c>
      <c r="N18" s="59">
        <f t="shared" si="15"/>
        <v>0</v>
      </c>
      <c r="O18" s="72">
        <f>L18+M18</f>
        <v>0</v>
      </c>
      <c r="P18"/>
      <c r="Q18"/>
      <c r="R18"/>
      <c r="S18"/>
      <c r="T18"/>
      <c r="U18"/>
      <c r="V18"/>
      <c r="W18"/>
      <c r="X18"/>
      <c r="Y18"/>
      <c r="Z18"/>
      <c r="AA18"/>
      <c r="AB18"/>
    </row>
    <row r="19" spans="1:28" ht="12.75" customHeight="1" x14ac:dyDescent="0.2">
      <c r="A19" s="42" t="s">
        <v>52</v>
      </c>
      <c r="B19" s="49" t="s">
        <v>110</v>
      </c>
      <c r="C19" s="124" t="s">
        <v>238</v>
      </c>
      <c r="D19" s="145" t="s">
        <v>237</v>
      </c>
      <c r="E19" s="150"/>
      <c r="F19" s="7">
        <v>3</v>
      </c>
      <c r="G19" s="45">
        <v>0.5</v>
      </c>
      <c r="H19" s="46">
        <f>'Year 1'!F19+'Year 2'!F19+'Year 3'!F19+'Year 4'!F19+'Year 5'!F19+'Year 6'!F19+'P1+2+3'!F19</f>
        <v>0</v>
      </c>
      <c r="I19" s="59">
        <f>'Year 1'!G19+'Year 2'!G19+'Year 3'!G19+'Year 4'!G19+'Year 5'!G19+'Year 6'!G19</f>
        <v>0</v>
      </c>
      <c r="J19" s="59">
        <f>'Year 1'!H19+'Year 2'!H19+'Year 3'!H19+'Year 4'!H19+'Year 5'!H19+'Year 6'!H19</f>
        <v>0</v>
      </c>
      <c r="K19" s="59">
        <f>'Year 1'!I19+'Year 2'!I19+'Year 3'!I19+'Year 4'!I19+'Year 5'!I19+'Year 6'!I19</f>
        <v>0</v>
      </c>
      <c r="L19" s="59">
        <f t="shared" si="13"/>
        <v>0</v>
      </c>
      <c r="M19" s="59">
        <f t="shared" si="14"/>
        <v>0</v>
      </c>
      <c r="N19" s="59">
        <f t="shared" si="15"/>
        <v>0</v>
      </c>
      <c r="O19" s="72">
        <f>L19+M19</f>
        <v>0</v>
      </c>
      <c r="P19"/>
      <c r="Q19"/>
      <c r="R19"/>
      <c r="S19"/>
      <c r="T19"/>
      <c r="U19"/>
      <c r="V19"/>
      <c r="W19"/>
      <c r="X19"/>
      <c r="Y19"/>
      <c r="Z19"/>
      <c r="AA19"/>
      <c r="AB19"/>
    </row>
    <row r="20" spans="1:28" s="4" customFormat="1" ht="14.25" customHeight="1" x14ac:dyDescent="0.2">
      <c r="A20" s="10" t="s">
        <v>21</v>
      </c>
      <c r="B20" s="11" t="s">
        <v>111</v>
      </c>
      <c r="C20" s="125"/>
      <c r="D20" s="146"/>
      <c r="E20" s="152" t="s">
        <v>68</v>
      </c>
      <c r="F20" s="9"/>
      <c r="G20" s="12"/>
      <c r="H20" s="13">
        <f t="shared" ref="H20:O20" si="16">SUM(H17:H19)</f>
        <v>0</v>
      </c>
      <c r="I20" s="3">
        <f t="shared" si="16"/>
        <v>0</v>
      </c>
      <c r="J20" s="3">
        <f t="shared" si="16"/>
        <v>0</v>
      </c>
      <c r="K20" s="3">
        <f t="shared" si="16"/>
        <v>0</v>
      </c>
      <c r="L20" s="3">
        <f t="shared" si="16"/>
        <v>0</v>
      </c>
      <c r="M20" s="3">
        <f t="shared" si="16"/>
        <v>0</v>
      </c>
      <c r="N20" s="3">
        <f t="shared" si="16"/>
        <v>0</v>
      </c>
      <c r="O20" s="116">
        <f t="shared" si="16"/>
        <v>0</v>
      </c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28" ht="12.75" customHeight="1" x14ac:dyDescent="0.2">
      <c r="B21" s="43"/>
      <c r="C21" s="126"/>
      <c r="D21" s="147"/>
      <c r="E21" s="150"/>
      <c r="H21" s="46"/>
      <c r="I21" s="59"/>
      <c r="J21" s="59"/>
      <c r="K21" s="59"/>
      <c r="L21" s="59"/>
      <c r="M21" s="59"/>
      <c r="N21" s="59"/>
      <c r="O21" s="72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8" s="42" customFormat="1" ht="12.75" customHeight="1" x14ac:dyDescent="0.2">
      <c r="A22" s="42" t="s">
        <v>6</v>
      </c>
      <c r="B22" s="43" t="s">
        <v>187</v>
      </c>
      <c r="C22" s="126"/>
      <c r="D22" s="147"/>
      <c r="E22" s="150"/>
      <c r="F22" s="51"/>
      <c r="G22" s="52"/>
      <c r="H22" s="53"/>
      <c r="I22" s="73"/>
      <c r="J22" s="73"/>
      <c r="K22" s="73"/>
      <c r="L22" s="73"/>
      <c r="M22" s="59"/>
      <c r="N22" s="73"/>
      <c r="O22" s="7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8" ht="12.75" customHeight="1" x14ac:dyDescent="0.2">
      <c r="A23" s="42" t="s">
        <v>40</v>
      </c>
      <c r="B23" s="54" t="s">
        <v>217</v>
      </c>
      <c r="C23" s="124" t="s">
        <v>239</v>
      </c>
      <c r="D23" s="145" t="s">
        <v>240</v>
      </c>
      <c r="E23" s="150"/>
      <c r="F23" s="8">
        <v>3</v>
      </c>
      <c r="G23" s="45">
        <v>0.5</v>
      </c>
      <c r="H23" s="46">
        <f>'Year 1'!F23+'Year 2'!F23+'Year 3'!F23+'Year 4'!F23+'Year 5'!F23+'Year 6'!F23+'P1+2+3'!F23</f>
        <v>0</v>
      </c>
      <c r="I23" s="59">
        <f>'Year 1'!G23+'Year 2'!G23+'Year 3'!G23+'Year 4'!G23+'Year 5'!G23+'Year 6'!G23</f>
        <v>0</v>
      </c>
      <c r="J23" s="59">
        <f>'Year 1'!H23+'Year 2'!H23+'Year 3'!H23+'Year 4'!H23+'Year 5'!H23+'Year 6'!H23</f>
        <v>0</v>
      </c>
      <c r="K23" s="59">
        <f>'Year 1'!I23+'Year 2'!I23+'Year 3'!I23+'Year 4'!I23+'Year 5'!I23+'Year 6'!I23</f>
        <v>0</v>
      </c>
      <c r="L23" s="59">
        <f t="shared" ref="L23:L27" si="17">SUM(J23:K23)</f>
        <v>0</v>
      </c>
      <c r="M23" s="59">
        <f t="shared" ref="M23:M27" si="18">F23*H23+G23*I23</f>
        <v>0</v>
      </c>
      <c r="N23" s="59">
        <f t="shared" ref="N23:N27" si="19">SUM(L23:L23)</f>
        <v>0</v>
      </c>
      <c r="O23" s="72">
        <f>L23+M23</f>
        <v>0</v>
      </c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8" ht="12.75" customHeight="1" x14ac:dyDescent="0.2">
      <c r="A24" s="42" t="s">
        <v>41</v>
      </c>
      <c r="B24" s="49" t="s">
        <v>186</v>
      </c>
      <c r="C24" s="124" t="s">
        <v>241</v>
      </c>
      <c r="D24" s="145" t="s">
        <v>242</v>
      </c>
      <c r="E24" s="150"/>
      <c r="F24" s="8">
        <v>3</v>
      </c>
      <c r="G24" s="45">
        <v>0.5</v>
      </c>
      <c r="H24" s="46">
        <f>'Year 1'!F24+'Year 2'!F24+'Year 3'!F24+'Year 4'!F24+'Year 5'!F24+'Year 6'!F24+'P1+2+3'!F24</f>
        <v>0</v>
      </c>
      <c r="I24" s="59">
        <f>'Year 1'!G24+'Year 2'!G24+'Year 3'!G24+'Year 4'!G24+'Year 5'!G24+'Year 6'!G24</f>
        <v>0</v>
      </c>
      <c r="J24" s="59">
        <f>'Year 1'!H24+'Year 2'!H24+'Year 3'!H24+'Year 4'!H24+'Year 5'!H24+'Year 6'!H24</f>
        <v>0</v>
      </c>
      <c r="K24" s="59">
        <f>'Year 1'!I24+'Year 2'!I24+'Year 3'!I24+'Year 4'!I24+'Year 5'!I24+'Year 6'!I24</f>
        <v>0</v>
      </c>
      <c r="L24" s="59">
        <f t="shared" si="17"/>
        <v>0</v>
      </c>
      <c r="M24" s="59">
        <f t="shared" si="18"/>
        <v>0</v>
      </c>
      <c r="N24" s="59">
        <f t="shared" si="19"/>
        <v>0</v>
      </c>
      <c r="O24" s="72">
        <f t="shared" ref="O24:O27" si="20">L24+M24</f>
        <v>0</v>
      </c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8" ht="12.75" customHeight="1" x14ac:dyDescent="0.2">
      <c r="A25" s="42" t="s">
        <v>42</v>
      </c>
      <c r="B25" s="49" t="s">
        <v>113</v>
      </c>
      <c r="C25" s="124" t="s">
        <v>239</v>
      </c>
      <c r="D25" s="145" t="s">
        <v>240</v>
      </c>
      <c r="E25" s="150"/>
      <c r="F25" s="7">
        <v>3</v>
      </c>
      <c r="G25" s="45">
        <v>0.5</v>
      </c>
      <c r="H25" s="46">
        <f>'Year 1'!F25+'Year 2'!F25+'Year 3'!F25+'Year 4'!F25+'Year 5'!F25+'Year 6'!F25+'P1+2+3'!F25</f>
        <v>0</v>
      </c>
      <c r="I25" s="59">
        <f>'Year 1'!G25+'Year 2'!G25+'Year 3'!G25+'Year 4'!G25+'Year 5'!G25+'Year 6'!G25</f>
        <v>0</v>
      </c>
      <c r="J25" s="59">
        <f>'Year 1'!H25+'Year 2'!H25+'Year 3'!H25+'Year 4'!H25+'Year 5'!H25+'Year 6'!H25</f>
        <v>0</v>
      </c>
      <c r="K25" s="59">
        <f>'Year 1'!I25+'Year 2'!I25+'Year 3'!I25+'Year 4'!I25+'Year 5'!I25+'Year 6'!I25</f>
        <v>0</v>
      </c>
      <c r="L25" s="59">
        <f t="shared" si="17"/>
        <v>0</v>
      </c>
      <c r="M25" s="59">
        <f t="shared" si="18"/>
        <v>0</v>
      </c>
      <c r="N25" s="59">
        <f t="shared" si="19"/>
        <v>0</v>
      </c>
      <c r="O25" s="72">
        <f t="shared" si="20"/>
        <v>0</v>
      </c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28" ht="12.75" customHeight="1" x14ac:dyDescent="0.2">
      <c r="A26" s="42" t="s">
        <v>43</v>
      </c>
      <c r="B26" s="49" t="s">
        <v>196</v>
      </c>
      <c r="C26" s="124" t="s">
        <v>241</v>
      </c>
      <c r="D26" s="145" t="s">
        <v>242</v>
      </c>
      <c r="E26" s="150"/>
      <c r="F26" s="8">
        <v>3</v>
      </c>
      <c r="G26" s="45">
        <v>0.5</v>
      </c>
      <c r="H26" s="46">
        <f>'Year 1'!F26+'Year 2'!F26+'Year 3'!F26+'Year 4'!F26+'Year 5'!F26+'Year 6'!F26+'P1+2+3'!F26</f>
        <v>0</v>
      </c>
      <c r="I26" s="59">
        <f>'Year 1'!G26+'Year 2'!G26+'Year 3'!G26+'Year 4'!G26+'Year 5'!G26+'Year 6'!G26</f>
        <v>0</v>
      </c>
      <c r="J26" s="59">
        <f>'Year 1'!H26+'Year 2'!H26+'Year 3'!H26+'Year 4'!H26+'Year 5'!H26+'Year 6'!H26</f>
        <v>0</v>
      </c>
      <c r="K26" s="59">
        <f>'Year 1'!I26+'Year 2'!I26+'Year 3'!I26+'Year 4'!I26+'Year 5'!I26+'Year 6'!I26</f>
        <v>0</v>
      </c>
      <c r="L26" s="59">
        <f t="shared" si="17"/>
        <v>0</v>
      </c>
      <c r="M26" s="59">
        <f t="shared" si="18"/>
        <v>0</v>
      </c>
      <c r="N26" s="59">
        <f t="shared" si="19"/>
        <v>0</v>
      </c>
      <c r="O26" s="72">
        <f t="shared" si="20"/>
        <v>0</v>
      </c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28" ht="12.75" customHeight="1" x14ac:dyDescent="0.2">
      <c r="A27" s="42" t="s">
        <v>44</v>
      </c>
      <c r="B27" s="49" t="s">
        <v>194</v>
      </c>
      <c r="C27" s="124" t="s">
        <v>243</v>
      </c>
      <c r="D27" s="145" t="s">
        <v>244</v>
      </c>
      <c r="E27" s="150"/>
      <c r="F27" s="8">
        <v>3</v>
      </c>
      <c r="G27" s="45">
        <v>0.5</v>
      </c>
      <c r="H27" s="46">
        <f>'Year 1'!F27+'Year 2'!F27+'Year 3'!F27+'Year 4'!F27+'Year 5'!F27+'Year 6'!F27+'P1+2+3'!F27</f>
        <v>0</v>
      </c>
      <c r="I27" s="59">
        <f>'Year 1'!G27+'Year 2'!G27+'Year 3'!G27+'Year 4'!G27+'Year 5'!G27+'Year 6'!G27</f>
        <v>0</v>
      </c>
      <c r="J27" s="59">
        <f>'Year 1'!H27+'Year 2'!H27+'Year 3'!H27+'Year 4'!H27+'Year 5'!H27+'Year 6'!H27</f>
        <v>0</v>
      </c>
      <c r="K27" s="59">
        <f>'Year 1'!I27+'Year 2'!I27+'Year 3'!I27+'Year 4'!I27+'Year 5'!I27+'Year 6'!I27</f>
        <v>0</v>
      </c>
      <c r="L27" s="59">
        <f t="shared" si="17"/>
        <v>0</v>
      </c>
      <c r="M27" s="59">
        <f t="shared" si="18"/>
        <v>0</v>
      </c>
      <c r="N27" s="59">
        <f t="shared" si="19"/>
        <v>0</v>
      </c>
      <c r="O27" s="72">
        <f t="shared" si="20"/>
        <v>0</v>
      </c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28" ht="12.75" customHeight="1" x14ac:dyDescent="0.2">
      <c r="A28" s="42" t="s">
        <v>202</v>
      </c>
      <c r="B28" s="49" t="s">
        <v>210</v>
      </c>
      <c r="C28" s="124" t="s">
        <v>246</v>
      </c>
      <c r="D28" s="145" t="s">
        <v>245</v>
      </c>
      <c r="E28" s="150"/>
      <c r="F28" s="137">
        <v>3</v>
      </c>
      <c r="G28" s="136">
        <v>0.5</v>
      </c>
      <c r="H28" s="46"/>
      <c r="I28" s="59"/>
      <c r="J28" s="59"/>
      <c r="K28" s="59"/>
      <c r="L28" s="59"/>
      <c r="M28" s="59"/>
      <c r="N28" s="59"/>
      <c r="O28" s="72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28" s="4" customFormat="1" ht="30" customHeight="1" x14ac:dyDescent="0.2">
      <c r="A29" s="10" t="s">
        <v>20</v>
      </c>
      <c r="B29" s="11" t="s">
        <v>356</v>
      </c>
      <c r="C29" s="125"/>
      <c r="D29" s="146"/>
      <c r="E29" s="152" t="s">
        <v>68</v>
      </c>
      <c r="F29" s="9"/>
      <c r="G29" s="12"/>
      <c r="H29" s="13">
        <f t="shared" ref="H29:O29" si="21">SUM(H23:H27)</f>
        <v>0</v>
      </c>
      <c r="I29" s="3">
        <f t="shared" si="21"/>
        <v>0</v>
      </c>
      <c r="J29" s="3">
        <f t="shared" si="21"/>
        <v>0</v>
      </c>
      <c r="K29" s="3">
        <f t="shared" si="21"/>
        <v>0</v>
      </c>
      <c r="L29" s="3">
        <f t="shared" si="21"/>
        <v>0</v>
      </c>
      <c r="M29" s="3">
        <f t="shared" si="21"/>
        <v>0</v>
      </c>
      <c r="N29" s="3">
        <f t="shared" si="21"/>
        <v>0</v>
      </c>
      <c r="O29" s="116">
        <f t="shared" si="21"/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s="4" customFormat="1" ht="12.75" customHeight="1" x14ac:dyDescent="0.2">
      <c r="A30" s="55"/>
      <c r="B30" s="43"/>
      <c r="C30" s="126"/>
      <c r="D30" s="147"/>
      <c r="E30" s="152"/>
      <c r="F30" s="7"/>
      <c r="G30" s="45"/>
      <c r="H30" s="46"/>
      <c r="I30" s="59"/>
      <c r="J30" s="59"/>
      <c r="K30" s="59"/>
      <c r="L30" s="59"/>
      <c r="M30" s="59"/>
      <c r="N30" s="59"/>
      <c r="O30" s="72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ht="12.75" customHeight="1" x14ac:dyDescent="0.2">
      <c r="A31" s="42" t="s">
        <v>7</v>
      </c>
      <c r="B31" s="43" t="s">
        <v>116</v>
      </c>
      <c r="C31" s="126"/>
      <c r="D31" s="147"/>
      <c r="E31" s="152"/>
      <c r="H31" s="46"/>
      <c r="I31" s="59"/>
      <c r="J31" s="59"/>
      <c r="K31" s="59"/>
      <c r="L31" s="59"/>
      <c r="M31" s="59"/>
      <c r="N31" s="59"/>
      <c r="O31" s="72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ht="12.75" customHeight="1" x14ac:dyDescent="0.2">
      <c r="A32" s="42" t="s">
        <v>45</v>
      </c>
      <c r="B32" s="49" t="s">
        <v>188</v>
      </c>
      <c r="C32" s="124" t="s">
        <v>247</v>
      </c>
      <c r="D32" s="145" t="s">
        <v>248</v>
      </c>
      <c r="E32" s="150"/>
      <c r="F32" s="7">
        <v>3</v>
      </c>
      <c r="G32" s="45">
        <v>0.5</v>
      </c>
      <c r="H32" s="46">
        <f>'Year 1'!F32+'Year 2'!F32+'Year 3'!F32+'Year 4'!F32+'Year 5'!F32+'Year 6'!F32+'P1+2+3'!F32</f>
        <v>0</v>
      </c>
      <c r="I32" s="59">
        <f>'Year 1'!G32+'Year 2'!G32+'Year 3'!G32+'Year 4'!G32+'Year 5'!G32+'Year 6'!G32</f>
        <v>0</v>
      </c>
      <c r="J32" s="59">
        <f>'Year 1'!H32+'Year 2'!H32+'Year 3'!H32+'Year 4'!H32+'Year 5'!H32+'Year 6'!H32</f>
        <v>0</v>
      </c>
      <c r="K32" s="59">
        <f>'Year 1'!I32+'Year 2'!I32+'Year 3'!I32+'Year 4'!I32+'Year 5'!I32+'Year 6'!I32</f>
        <v>0</v>
      </c>
      <c r="L32" s="59">
        <f t="shared" ref="L32:L36" si="22">SUM(J32:K32)</f>
        <v>0</v>
      </c>
      <c r="M32" s="59">
        <f t="shared" ref="M32:M36" si="23">F32*H32+G32*I32</f>
        <v>0</v>
      </c>
      <c r="N32" s="59">
        <f>SUM(M32)</f>
        <v>0</v>
      </c>
      <c r="O32" s="72">
        <f>L32+M32</f>
        <v>0</v>
      </c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ht="12.75" customHeight="1" x14ac:dyDescent="0.2">
      <c r="A33" s="42" t="s">
        <v>46</v>
      </c>
      <c r="B33" s="49" t="s">
        <v>189</v>
      </c>
      <c r="C33" s="124" t="s">
        <v>249</v>
      </c>
      <c r="D33" s="145" t="s">
        <v>250</v>
      </c>
      <c r="E33" s="150"/>
      <c r="F33" s="7">
        <v>3</v>
      </c>
      <c r="G33" s="45">
        <v>0.5</v>
      </c>
      <c r="H33" s="46">
        <f>'Year 1'!F33+'Year 2'!F33+'Year 3'!F33+'Year 4'!F33+'Year 5'!F33+'Year 6'!F33+'P1+2+3'!F33</f>
        <v>0</v>
      </c>
      <c r="I33" s="59">
        <f>'Year 1'!G33+'Year 2'!G33+'Year 3'!G33+'Year 4'!G33+'Year 5'!G33+'Year 6'!G33</f>
        <v>0</v>
      </c>
      <c r="J33" s="59">
        <f>'Year 1'!H33+'Year 2'!H33+'Year 3'!H33+'Year 4'!H33+'Year 5'!H33+'Year 6'!H33</f>
        <v>0</v>
      </c>
      <c r="K33" s="59">
        <f>'Year 1'!I33+'Year 2'!I33+'Year 3'!I33+'Year 4'!I33+'Year 5'!I33+'Year 6'!I33</f>
        <v>0</v>
      </c>
      <c r="L33" s="59">
        <f t="shared" si="22"/>
        <v>0</v>
      </c>
      <c r="M33" s="59">
        <f t="shared" si="23"/>
        <v>0</v>
      </c>
      <c r="N33" s="59">
        <f t="shared" ref="N33:N36" si="24">SUM(L33:L33)</f>
        <v>0</v>
      </c>
      <c r="O33" s="72">
        <f t="shared" ref="O33:O36" si="25">L33+M33</f>
        <v>0</v>
      </c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ht="12.75" customHeight="1" x14ac:dyDescent="0.2">
      <c r="A34" s="42" t="s">
        <v>47</v>
      </c>
      <c r="B34" s="49" t="s">
        <v>119</v>
      </c>
      <c r="C34" s="124" t="s">
        <v>252</v>
      </c>
      <c r="D34" s="145" t="s">
        <v>251</v>
      </c>
      <c r="E34" s="150"/>
      <c r="F34" s="7">
        <v>3</v>
      </c>
      <c r="G34" s="45">
        <v>0.5</v>
      </c>
      <c r="H34" s="46">
        <f>'Year 1'!F34+'Year 2'!F34+'Year 3'!F34+'Year 4'!F34+'Year 5'!F34+'Year 6'!F34+'P1+2+3'!F34</f>
        <v>0</v>
      </c>
      <c r="I34" s="59">
        <f>'Year 1'!G34+'Year 2'!G34+'Year 3'!G34+'Year 4'!G34+'Year 5'!G34+'Year 6'!G34</f>
        <v>0</v>
      </c>
      <c r="J34" s="59">
        <f>'Year 1'!H34+'Year 2'!H34+'Year 3'!H34+'Year 4'!H34+'Year 5'!H34+'Year 6'!H34</f>
        <v>0</v>
      </c>
      <c r="K34" s="59">
        <f>'Year 1'!I34+'Year 2'!I34+'Year 3'!I34+'Year 4'!I34+'Year 5'!I34+'Year 6'!I34</f>
        <v>0</v>
      </c>
      <c r="L34" s="59">
        <f t="shared" si="22"/>
        <v>0</v>
      </c>
      <c r="M34" s="59">
        <f t="shared" si="23"/>
        <v>0</v>
      </c>
      <c r="N34" s="59">
        <f t="shared" si="24"/>
        <v>0</v>
      </c>
      <c r="O34" s="72">
        <f t="shared" si="25"/>
        <v>0</v>
      </c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ht="12.75" customHeight="1" x14ac:dyDescent="0.2">
      <c r="A35" s="42" t="s">
        <v>48</v>
      </c>
      <c r="B35" s="49" t="s">
        <v>190</v>
      </c>
      <c r="C35" s="124" t="s">
        <v>253</v>
      </c>
      <c r="D35" s="145" t="s">
        <v>254</v>
      </c>
      <c r="E35" s="150"/>
      <c r="F35" s="7">
        <v>3</v>
      </c>
      <c r="G35" s="45">
        <v>0.5</v>
      </c>
      <c r="H35" s="46">
        <f>'Year 1'!F35+'Year 2'!F35+'Year 3'!F35+'Year 4'!F35+'Year 5'!F35+'Year 6'!F35+'P1+2+3'!F35</f>
        <v>0</v>
      </c>
      <c r="I35" s="59">
        <f>'Year 1'!G35+'Year 2'!G35+'Year 3'!G35+'Year 4'!G35+'Year 5'!G35+'Year 6'!G35</f>
        <v>0</v>
      </c>
      <c r="J35" s="59">
        <f>'Year 1'!H35+'Year 2'!H35+'Year 3'!H35+'Year 4'!H35+'Year 5'!H35+'Year 6'!H35</f>
        <v>0</v>
      </c>
      <c r="K35" s="59">
        <f>'Year 1'!I35+'Year 2'!I35+'Year 3'!I35+'Year 4'!I35+'Year 5'!I35+'Year 6'!I35</f>
        <v>0</v>
      </c>
      <c r="L35" s="59">
        <f t="shared" si="22"/>
        <v>0</v>
      </c>
      <c r="M35" s="59">
        <f t="shared" si="23"/>
        <v>0</v>
      </c>
      <c r="N35" s="59">
        <f t="shared" si="24"/>
        <v>0</v>
      </c>
      <c r="O35" s="72">
        <f t="shared" si="25"/>
        <v>0</v>
      </c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ht="12.75" customHeight="1" x14ac:dyDescent="0.2">
      <c r="A36" s="42" t="s">
        <v>49</v>
      </c>
      <c r="B36" s="49" t="s">
        <v>121</v>
      </c>
      <c r="C36" s="124" t="s">
        <v>255</v>
      </c>
      <c r="D36" s="145" t="s">
        <v>256</v>
      </c>
      <c r="E36" s="150"/>
      <c r="F36" s="7">
        <v>3</v>
      </c>
      <c r="G36" s="45">
        <v>0.5</v>
      </c>
      <c r="H36" s="46">
        <f>'Year 1'!F36+'Year 2'!F36+'Year 3'!F36+'Year 4'!F36+'Year 5'!F36+'Year 6'!F36+'P1+2+3'!F36</f>
        <v>0</v>
      </c>
      <c r="I36" s="59">
        <f>'Year 1'!G36+'Year 2'!G36+'Year 3'!G36+'Year 4'!G36+'Year 5'!G36+'Year 6'!G36</f>
        <v>0</v>
      </c>
      <c r="J36" s="59">
        <f>'Year 1'!H36+'Year 2'!H36+'Year 3'!H36+'Year 4'!H36+'Year 5'!H36+'Year 6'!H36</f>
        <v>0</v>
      </c>
      <c r="K36" s="59">
        <f>'Year 1'!I36+'Year 2'!I36+'Year 3'!I36+'Year 4'!I36+'Year 5'!I36+'Year 6'!I36</f>
        <v>0</v>
      </c>
      <c r="L36" s="59">
        <f t="shared" si="22"/>
        <v>0</v>
      </c>
      <c r="M36" s="59">
        <f t="shared" si="23"/>
        <v>0</v>
      </c>
      <c r="N36" s="59">
        <f t="shared" si="24"/>
        <v>0</v>
      </c>
      <c r="O36" s="72">
        <f t="shared" si="25"/>
        <v>0</v>
      </c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s="4" customFormat="1" ht="12.75" customHeight="1" x14ac:dyDescent="0.2">
      <c r="A37" s="10" t="s">
        <v>19</v>
      </c>
      <c r="B37" s="11" t="s">
        <v>122</v>
      </c>
      <c r="C37" s="125"/>
      <c r="D37" s="146"/>
      <c r="E37" s="152" t="s">
        <v>68</v>
      </c>
      <c r="F37" s="9"/>
      <c r="G37" s="12"/>
      <c r="H37" s="13">
        <f t="shared" ref="H37:O37" si="26">SUM(H32:H36)</f>
        <v>0</v>
      </c>
      <c r="I37" s="3">
        <f t="shared" si="26"/>
        <v>0</v>
      </c>
      <c r="J37" s="3">
        <f t="shared" si="26"/>
        <v>0</v>
      </c>
      <c r="K37" s="3">
        <f t="shared" si="26"/>
        <v>0</v>
      </c>
      <c r="L37" s="3">
        <f t="shared" si="26"/>
        <v>0</v>
      </c>
      <c r="M37" s="3">
        <f t="shared" si="26"/>
        <v>0</v>
      </c>
      <c r="N37" s="3">
        <f t="shared" si="26"/>
        <v>0</v>
      </c>
      <c r="O37" s="116">
        <f t="shared" si="26"/>
        <v>0</v>
      </c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ht="12.75" customHeight="1" x14ac:dyDescent="0.2">
      <c r="B38" s="43"/>
      <c r="C38" s="126"/>
      <c r="D38" s="147"/>
      <c r="E38" s="152"/>
      <c r="H38" s="46"/>
      <c r="I38" s="59"/>
      <c r="J38" s="59"/>
      <c r="K38" s="59"/>
      <c r="L38" s="59"/>
      <c r="M38" s="59"/>
      <c r="N38" s="59"/>
      <c r="O38" s="72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ht="12.75" customHeight="1" x14ac:dyDescent="0.2">
      <c r="A39" s="42" t="s">
        <v>13</v>
      </c>
      <c r="B39" s="101" t="s">
        <v>123</v>
      </c>
      <c r="C39" s="123"/>
      <c r="D39" s="144"/>
      <c r="E39" s="152"/>
      <c r="H39" s="46"/>
      <c r="I39" s="59"/>
      <c r="J39" s="59"/>
      <c r="K39" s="59"/>
      <c r="L39" s="59"/>
      <c r="M39" s="59"/>
      <c r="N39" s="59"/>
      <c r="O39" s="72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ht="12.75" customHeight="1" x14ac:dyDescent="0.2">
      <c r="B40" s="43"/>
      <c r="C40" s="126"/>
      <c r="D40" s="147"/>
      <c r="E40" s="152"/>
      <c r="H40" s="46"/>
      <c r="I40" s="59"/>
      <c r="J40" s="59"/>
      <c r="K40" s="59"/>
      <c r="L40" s="59"/>
      <c r="M40" s="59"/>
      <c r="N40" s="59"/>
      <c r="O40" s="72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ht="12.75" customHeight="1" x14ac:dyDescent="0.2">
      <c r="A41" s="42" t="s">
        <v>8</v>
      </c>
      <c r="B41" s="43" t="s">
        <v>124</v>
      </c>
      <c r="C41" s="126"/>
      <c r="D41" s="147"/>
      <c r="E41" s="150"/>
      <c r="H41" s="74"/>
      <c r="I41" s="24"/>
      <c r="J41" s="24"/>
      <c r="K41" s="24"/>
      <c r="L41" s="24"/>
      <c r="M41" s="59"/>
      <c r="N41" s="24"/>
      <c r="O41" s="72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ht="12.75" customHeight="1" x14ac:dyDescent="0.2">
      <c r="A42" s="42" t="s">
        <v>53</v>
      </c>
      <c r="B42" s="49" t="s">
        <v>125</v>
      </c>
      <c r="C42" s="124" t="s">
        <v>257</v>
      </c>
      <c r="D42" s="145" t="s">
        <v>258</v>
      </c>
      <c r="E42" s="150"/>
      <c r="F42" s="7">
        <v>2</v>
      </c>
      <c r="G42" s="45">
        <v>0.5</v>
      </c>
      <c r="H42" s="46">
        <f>'Year 1'!F42+'Year 2'!F42+'Year 3'!F42+'Year 4'!F42+'Year 5'!F42+'Year 6'!F42+'P1+2+3'!F42</f>
        <v>0</v>
      </c>
      <c r="I42" s="59">
        <f>'Year 1'!G42+'Year 2'!G42+'Year 3'!G42+'Year 4'!G42+'Year 5'!G42+'Year 6'!G42</f>
        <v>0</v>
      </c>
      <c r="J42" s="59">
        <f>'Year 1'!H42+'Year 2'!H42+'Year 3'!H42+'Year 4'!H42+'Year 5'!H42+'Year 6'!H42</f>
        <v>0</v>
      </c>
      <c r="K42" s="59">
        <f>'Year 1'!I42+'Year 2'!I42+'Year 3'!I42+'Year 4'!I42+'Year 5'!I42+'Year 6'!I42</f>
        <v>0</v>
      </c>
      <c r="L42" s="59">
        <f t="shared" ref="L42:L59" si="27">SUM(J42:K42)</f>
        <v>0</v>
      </c>
      <c r="M42" s="59">
        <f t="shared" ref="M42:M59" si="28">F42*H42+G42*I42</f>
        <v>0</v>
      </c>
      <c r="N42" s="59">
        <f>SUM(M42)</f>
        <v>0</v>
      </c>
      <c r="O42" s="72">
        <f>L42+M42</f>
        <v>0</v>
      </c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ht="12.75" customHeight="1" x14ac:dyDescent="0.2">
      <c r="A43" s="42" t="s">
        <v>33</v>
      </c>
      <c r="B43" s="49" t="s">
        <v>126</v>
      </c>
      <c r="C43" s="124" t="s">
        <v>257</v>
      </c>
      <c r="D43" s="145" t="s">
        <v>258</v>
      </c>
      <c r="E43" s="150"/>
      <c r="F43" s="7">
        <v>2</v>
      </c>
      <c r="G43" s="45">
        <v>0.5</v>
      </c>
      <c r="H43" s="46">
        <f>'Year 1'!F43+'Year 2'!F43+'Year 3'!F43+'Year 4'!F43+'Year 5'!F43+'Year 6'!F43+'P1+2+3'!F43</f>
        <v>0</v>
      </c>
      <c r="I43" s="59">
        <f>'Year 1'!G43+'Year 2'!G43+'Year 3'!G43+'Year 4'!G43+'Year 5'!G43+'Year 6'!G43</f>
        <v>0</v>
      </c>
      <c r="J43" s="59">
        <f>'Year 1'!H43+'Year 2'!H43+'Year 3'!H43+'Year 4'!H43+'Year 5'!H43+'Year 6'!H43</f>
        <v>0</v>
      </c>
      <c r="K43" s="59">
        <f>'Year 1'!I43+'Year 2'!I43+'Year 3'!I43+'Year 4'!I43+'Year 5'!I43+'Year 6'!I43</f>
        <v>0</v>
      </c>
      <c r="L43" s="59">
        <f t="shared" si="27"/>
        <v>0</v>
      </c>
      <c r="M43" s="59">
        <f t="shared" si="28"/>
        <v>0</v>
      </c>
      <c r="N43" s="59">
        <f t="shared" ref="N43:N59" si="29">SUM(M43)</f>
        <v>0</v>
      </c>
      <c r="O43" s="72">
        <f t="shared" ref="O43:O59" si="30">L43+M43</f>
        <v>0</v>
      </c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ht="12.75" customHeight="1" x14ac:dyDescent="0.2">
      <c r="A44" s="42" t="s">
        <v>32</v>
      </c>
      <c r="B44" s="49" t="s">
        <v>127</v>
      </c>
      <c r="C44" s="124" t="s">
        <v>259</v>
      </c>
      <c r="D44" s="145" t="s">
        <v>260</v>
      </c>
      <c r="E44" s="150"/>
      <c r="F44" s="7">
        <v>2</v>
      </c>
      <c r="G44" s="45">
        <v>0.5</v>
      </c>
      <c r="H44" s="46">
        <f>'Year 1'!F44+'Year 2'!F44+'Year 3'!F44+'Year 4'!F44+'Year 5'!F44+'Year 6'!F44+'P1+2+3'!F44</f>
        <v>0</v>
      </c>
      <c r="I44" s="59">
        <f>'Year 1'!G44+'Year 2'!G44+'Year 3'!G44+'Year 4'!G44+'Year 5'!G44+'Year 6'!G44</f>
        <v>0</v>
      </c>
      <c r="J44" s="59">
        <f>'Year 1'!H44+'Year 2'!H44+'Year 3'!H44+'Year 4'!H44+'Year 5'!H44+'Year 6'!H44</f>
        <v>0</v>
      </c>
      <c r="K44" s="59">
        <f>'Year 1'!I44+'Year 2'!I44+'Year 3'!I44+'Year 4'!I44+'Year 5'!I44+'Year 6'!I44</f>
        <v>0</v>
      </c>
      <c r="L44" s="59">
        <f t="shared" si="27"/>
        <v>0</v>
      </c>
      <c r="M44" s="59">
        <f t="shared" si="28"/>
        <v>0</v>
      </c>
      <c r="N44" s="59">
        <f t="shared" si="29"/>
        <v>0</v>
      </c>
      <c r="O44" s="72">
        <f t="shared" si="30"/>
        <v>0</v>
      </c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ht="12.75" customHeight="1" x14ac:dyDescent="0.2">
      <c r="A45" s="42" t="s">
        <v>9</v>
      </c>
      <c r="B45" s="43" t="s">
        <v>128</v>
      </c>
      <c r="C45" s="126"/>
      <c r="D45" s="147"/>
      <c r="E45" s="150"/>
      <c r="H45" s="46"/>
      <c r="I45" s="59"/>
      <c r="J45" s="59"/>
      <c r="K45" s="59"/>
      <c r="L45" s="59"/>
      <c r="M45" s="59"/>
      <c r="N45" s="59"/>
      <c r="O45" s="72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ht="12.75" customHeight="1" x14ac:dyDescent="0.2">
      <c r="A46" s="42" t="s">
        <v>34</v>
      </c>
      <c r="B46" s="49" t="s">
        <v>191</v>
      </c>
      <c r="C46" s="124" t="s">
        <v>253</v>
      </c>
      <c r="D46" s="145" t="s">
        <v>261</v>
      </c>
      <c r="E46" s="150"/>
      <c r="F46" s="7">
        <v>2</v>
      </c>
      <c r="G46" s="45">
        <v>0.5</v>
      </c>
      <c r="H46" s="46">
        <f>'Year 1'!F46+'Year 2'!F46+'Year 3'!F46+'Year 4'!F46+'Year 5'!F46+'Year 6'!F46+'P1+2+3'!F46</f>
        <v>0</v>
      </c>
      <c r="I46" s="59">
        <f>'Year 1'!G46+'Year 2'!G46+'Year 3'!G46+'Year 4'!G46+'Year 5'!G46+'Year 6'!G46</f>
        <v>0</v>
      </c>
      <c r="J46" s="59">
        <f>'Year 1'!H46+'Year 2'!H46+'Year 3'!H46+'Year 4'!H46+'Year 5'!H46+'Year 6'!H46</f>
        <v>0</v>
      </c>
      <c r="K46" s="59">
        <f>'Year 1'!I46+'Year 2'!I46+'Year 3'!I46+'Year 4'!I46+'Year 5'!I46+'Year 6'!I46</f>
        <v>0</v>
      </c>
      <c r="L46" s="59">
        <f t="shared" si="27"/>
        <v>0</v>
      </c>
      <c r="M46" s="59">
        <f t="shared" si="28"/>
        <v>0</v>
      </c>
      <c r="N46" s="59">
        <f t="shared" si="29"/>
        <v>0</v>
      </c>
      <c r="O46" s="72">
        <f t="shared" si="30"/>
        <v>0</v>
      </c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ht="12.75" customHeight="1" x14ac:dyDescent="0.2">
      <c r="A47" s="42" t="s">
        <v>14</v>
      </c>
      <c r="B47" s="43" t="s">
        <v>130</v>
      </c>
      <c r="C47" s="126"/>
      <c r="D47" s="147"/>
      <c r="E47" s="150"/>
      <c r="H47" s="46"/>
      <c r="I47" s="59"/>
      <c r="J47" s="59"/>
      <c r="K47" s="59"/>
      <c r="L47" s="59"/>
      <c r="M47" s="59"/>
      <c r="N47" s="59"/>
      <c r="O47" s="72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ht="12.75" customHeight="1" x14ac:dyDescent="0.2">
      <c r="A48" s="42" t="s">
        <v>54</v>
      </c>
      <c r="B48" s="49" t="s">
        <v>131</v>
      </c>
      <c r="C48" s="124" t="s">
        <v>262</v>
      </c>
      <c r="D48" s="145" t="s">
        <v>263</v>
      </c>
      <c r="E48" s="150"/>
      <c r="F48" s="7">
        <v>2</v>
      </c>
      <c r="G48" s="45">
        <v>0.5</v>
      </c>
      <c r="H48" s="46">
        <f>'Year 1'!F48+'Year 2'!F48+'Year 3'!F48+'Year 4'!F48+'Year 5'!F48+'Year 6'!F48+'P1+2+3'!F48</f>
        <v>0</v>
      </c>
      <c r="I48" s="59">
        <f>'Year 1'!G48+'Year 2'!G48+'Year 3'!G48+'Year 4'!G48+'Year 5'!G48+'Year 6'!G48</f>
        <v>0</v>
      </c>
      <c r="J48" s="59">
        <f>'Year 1'!H48+'Year 2'!H48+'Year 3'!H48+'Year 4'!H48+'Year 5'!H48+'Year 6'!H48</f>
        <v>0</v>
      </c>
      <c r="K48" s="59">
        <f>'Year 1'!I48+'Year 2'!I48+'Year 3'!I48+'Year 4'!I48+'Year 5'!I48+'Year 6'!I48</f>
        <v>0</v>
      </c>
      <c r="L48" s="59">
        <f t="shared" si="27"/>
        <v>0</v>
      </c>
      <c r="M48" s="59">
        <f t="shared" si="28"/>
        <v>0</v>
      </c>
      <c r="N48" s="59">
        <f t="shared" si="29"/>
        <v>0</v>
      </c>
      <c r="O48" s="72">
        <f t="shared" si="30"/>
        <v>0</v>
      </c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ht="12.75" customHeight="1" x14ac:dyDescent="0.2">
      <c r="A49" s="42" t="s">
        <v>35</v>
      </c>
      <c r="B49" s="49" t="s">
        <v>132</v>
      </c>
      <c r="C49" s="124" t="s">
        <v>262</v>
      </c>
      <c r="D49" s="145" t="s">
        <v>263</v>
      </c>
      <c r="E49" s="150"/>
      <c r="F49" s="7">
        <v>2</v>
      </c>
      <c r="G49" s="45">
        <v>0.5</v>
      </c>
      <c r="H49" s="46">
        <f>'Year 1'!F49+'Year 2'!F49+'Year 3'!F49+'Year 4'!F49+'Year 5'!F49+'Year 6'!F49+'P1+2+3'!F49</f>
        <v>0</v>
      </c>
      <c r="I49" s="59">
        <f>'Year 1'!G49+'Year 2'!G49+'Year 3'!G49+'Year 4'!G49+'Year 5'!G49+'Year 6'!G49</f>
        <v>0</v>
      </c>
      <c r="J49" s="59">
        <f>'Year 1'!H49+'Year 2'!H49+'Year 3'!H49+'Year 4'!H49+'Year 5'!H49+'Year 6'!H49</f>
        <v>0</v>
      </c>
      <c r="K49" s="59">
        <f>'Year 1'!I49+'Year 2'!I49+'Year 3'!I49+'Year 4'!I49+'Year 5'!I49+'Year 6'!I49</f>
        <v>0</v>
      </c>
      <c r="L49" s="59">
        <f t="shared" si="27"/>
        <v>0</v>
      </c>
      <c r="M49" s="59">
        <f t="shared" si="28"/>
        <v>0</v>
      </c>
      <c r="N49" s="59">
        <f t="shared" si="29"/>
        <v>0</v>
      </c>
      <c r="O49" s="72">
        <f t="shared" si="30"/>
        <v>0</v>
      </c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ht="12.75" customHeight="1" x14ac:dyDescent="0.2">
      <c r="A50" s="42" t="s">
        <v>36</v>
      </c>
      <c r="B50" s="49" t="s">
        <v>133</v>
      </c>
      <c r="C50" s="124" t="s">
        <v>262</v>
      </c>
      <c r="D50" s="145" t="s">
        <v>263</v>
      </c>
      <c r="E50" s="150"/>
      <c r="F50" s="7">
        <v>2</v>
      </c>
      <c r="G50" s="45">
        <v>0.5</v>
      </c>
      <c r="H50" s="46">
        <f>'Year 1'!F50+'Year 2'!F50+'Year 3'!F50+'Year 4'!F50+'Year 5'!F50+'Year 6'!F50+'P1+2+3'!F50</f>
        <v>0</v>
      </c>
      <c r="I50" s="59">
        <f>'Year 1'!G50+'Year 2'!G50+'Year 3'!G50+'Year 4'!G50+'Year 5'!G50+'Year 6'!G50</f>
        <v>0</v>
      </c>
      <c r="J50" s="59">
        <f>'Year 1'!H50+'Year 2'!H50+'Year 3'!H50+'Year 4'!H50+'Year 5'!H50+'Year 6'!H50</f>
        <v>0</v>
      </c>
      <c r="K50" s="59">
        <f>'Year 1'!I50+'Year 2'!I50+'Year 3'!I50+'Year 4'!I50+'Year 5'!I50+'Year 6'!I50</f>
        <v>0</v>
      </c>
      <c r="L50" s="59">
        <f t="shared" si="27"/>
        <v>0</v>
      </c>
      <c r="M50" s="59">
        <f t="shared" si="28"/>
        <v>0</v>
      </c>
      <c r="N50" s="59">
        <f t="shared" si="29"/>
        <v>0</v>
      </c>
      <c r="O50" s="72">
        <f t="shared" si="30"/>
        <v>0</v>
      </c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ht="12.75" customHeight="1" x14ac:dyDescent="0.2">
      <c r="A51" s="42" t="s">
        <v>15</v>
      </c>
      <c r="B51" s="43" t="s">
        <v>134</v>
      </c>
      <c r="C51" s="126"/>
      <c r="D51" s="147"/>
      <c r="E51" s="150"/>
      <c r="H51" s="46"/>
      <c r="I51" s="59"/>
      <c r="J51" s="59"/>
      <c r="K51" s="59"/>
      <c r="L51" s="59"/>
      <c r="M51" s="59"/>
      <c r="N51" s="59"/>
      <c r="O51" s="72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ht="12.75" customHeight="1" x14ac:dyDescent="0.2">
      <c r="A52" s="42" t="s">
        <v>37</v>
      </c>
      <c r="B52" s="54" t="s">
        <v>135</v>
      </c>
      <c r="C52" s="124" t="s">
        <v>265</v>
      </c>
      <c r="D52" s="145" t="s">
        <v>266</v>
      </c>
      <c r="E52" s="150"/>
      <c r="F52" s="7">
        <v>2</v>
      </c>
      <c r="G52" s="45">
        <v>0.5</v>
      </c>
      <c r="H52" s="46">
        <f>'Year 1'!F52+'Year 2'!F52+'Year 3'!F52+'Year 4'!F52+'Year 5'!F52+'Year 6'!F52+'P1+2+3'!F52</f>
        <v>0</v>
      </c>
      <c r="I52" s="59">
        <f>'Year 1'!G52+'Year 2'!G52+'Year 3'!G52+'Year 4'!G52+'Year 5'!G52+'Year 6'!G52</f>
        <v>0</v>
      </c>
      <c r="J52" s="59">
        <f>'Year 1'!H52+'Year 2'!H52+'Year 3'!H52+'Year 4'!H52+'Year 5'!H52+'Year 6'!H52</f>
        <v>0</v>
      </c>
      <c r="K52" s="59">
        <f>'Year 1'!I52+'Year 2'!I52+'Year 3'!I52+'Year 4'!I52+'Year 5'!I52+'Year 6'!I52</f>
        <v>0</v>
      </c>
      <c r="L52" s="59">
        <f t="shared" si="27"/>
        <v>0</v>
      </c>
      <c r="M52" s="59">
        <f t="shared" si="28"/>
        <v>0</v>
      </c>
      <c r="N52" s="59">
        <f t="shared" si="29"/>
        <v>0</v>
      </c>
      <c r="O52" s="72">
        <f t="shared" si="30"/>
        <v>0</v>
      </c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ht="12.75" customHeight="1" x14ac:dyDescent="0.2">
      <c r="A53" s="42" t="s">
        <v>55</v>
      </c>
      <c r="B53" s="54" t="s">
        <v>136</v>
      </c>
      <c r="C53" s="124" t="s">
        <v>231</v>
      </c>
      <c r="D53" s="145" t="s">
        <v>267</v>
      </c>
      <c r="E53" s="150"/>
      <c r="F53" s="7">
        <v>2</v>
      </c>
      <c r="G53" s="45">
        <v>0.5</v>
      </c>
      <c r="H53" s="46">
        <f>'Year 1'!F53+'Year 2'!F53+'Year 3'!F53+'Year 4'!F53+'Year 5'!F53+'Year 6'!F53+'P1+2+3'!F53</f>
        <v>0</v>
      </c>
      <c r="I53" s="59">
        <f>'Year 1'!G53+'Year 2'!G53+'Year 3'!G53+'Year 4'!G53+'Year 5'!G53+'Year 6'!G53</f>
        <v>0</v>
      </c>
      <c r="J53" s="59">
        <f>'Year 1'!H53+'Year 2'!H53+'Year 3'!H53+'Year 4'!H53+'Year 5'!H53+'Year 6'!H53</f>
        <v>0</v>
      </c>
      <c r="K53" s="59">
        <f>'Year 1'!I53+'Year 2'!I53+'Year 3'!I53+'Year 4'!I53+'Year 5'!I53+'Year 6'!I53</f>
        <v>0</v>
      </c>
      <c r="L53" s="59">
        <f t="shared" si="27"/>
        <v>0</v>
      </c>
      <c r="M53" s="59">
        <f t="shared" si="28"/>
        <v>0</v>
      </c>
      <c r="N53" s="59">
        <f t="shared" si="29"/>
        <v>0</v>
      </c>
      <c r="O53" s="72">
        <f t="shared" si="30"/>
        <v>0</v>
      </c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ht="12.75" customHeight="1" x14ac:dyDescent="0.2">
      <c r="A54" s="42" t="s">
        <v>16</v>
      </c>
      <c r="B54" s="43" t="s">
        <v>137</v>
      </c>
      <c r="C54" s="126"/>
      <c r="D54" s="147"/>
      <c r="E54" s="150"/>
      <c r="H54" s="46"/>
      <c r="I54" s="59"/>
      <c r="J54" s="59"/>
      <c r="K54" s="59"/>
      <c r="L54" s="59"/>
      <c r="M54" s="59"/>
      <c r="N54" s="59"/>
      <c r="O54" s="72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ht="12.75" customHeight="1" x14ac:dyDescent="0.2">
      <c r="A55" s="42" t="s">
        <v>56</v>
      </c>
      <c r="B55" s="54" t="s">
        <v>138</v>
      </c>
      <c r="C55" s="124" t="s">
        <v>268</v>
      </c>
      <c r="D55" s="145" t="s">
        <v>269</v>
      </c>
      <c r="E55" s="150"/>
      <c r="F55" s="7">
        <v>2</v>
      </c>
      <c r="G55" s="45">
        <v>0.5</v>
      </c>
      <c r="H55" s="46">
        <f>'Year 1'!F55+'Year 2'!F55+'Year 3'!F55+'Year 4'!F55+'Year 5'!F55+'Year 6'!F55+'P1+2+3'!F55</f>
        <v>0</v>
      </c>
      <c r="I55" s="59">
        <f>'Year 1'!G55+'Year 2'!G55+'Year 3'!G55+'Year 4'!G55+'Year 5'!G55+'Year 6'!G55</f>
        <v>0</v>
      </c>
      <c r="J55" s="59">
        <f>'Year 1'!H55+'Year 2'!H55+'Year 3'!H55+'Year 4'!H55+'Year 5'!H55+'Year 6'!H55</f>
        <v>0</v>
      </c>
      <c r="K55" s="59">
        <f>'Year 1'!I55+'Year 2'!I55+'Year 3'!I55+'Year 4'!I55+'Year 5'!I55+'Year 6'!I55</f>
        <v>0</v>
      </c>
      <c r="L55" s="59">
        <f t="shared" si="27"/>
        <v>0</v>
      </c>
      <c r="M55" s="59">
        <f t="shared" si="28"/>
        <v>0</v>
      </c>
      <c r="N55" s="59">
        <f t="shared" si="29"/>
        <v>0</v>
      </c>
      <c r="O55" s="72">
        <f t="shared" si="30"/>
        <v>0</v>
      </c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ht="12.75" customHeight="1" x14ac:dyDescent="0.2">
      <c r="A56" s="56" t="s">
        <v>17</v>
      </c>
      <c r="B56" s="43" t="s">
        <v>139</v>
      </c>
      <c r="C56" s="126"/>
      <c r="D56" s="147"/>
      <c r="E56" s="153"/>
      <c r="F56" s="7">
        <v>2</v>
      </c>
      <c r="G56" s="45">
        <v>0.5</v>
      </c>
      <c r="H56" s="46">
        <f>'Year 1'!F56+'Year 2'!F56+'Year 3'!F56+'Year 4'!F56+'Year 5'!F56+'Year 6'!F56+'P1+2+3'!F56</f>
        <v>0</v>
      </c>
      <c r="I56" s="59">
        <f>'Year 1'!G56+'Year 2'!G56+'Year 3'!G56+'Year 4'!G56+'Year 5'!G56+'Year 6'!G56</f>
        <v>0</v>
      </c>
      <c r="J56" s="59">
        <f>'Year 1'!H56+'Year 2'!H56+'Year 3'!H56+'Year 4'!H56+'Year 5'!H56+'Year 6'!H56</f>
        <v>0</v>
      </c>
      <c r="K56" s="59">
        <f>'Year 1'!I56+'Year 2'!I56+'Year 3'!I56+'Year 4'!I56+'Year 5'!I56+'Year 6'!I56</f>
        <v>0</v>
      </c>
      <c r="L56" s="59">
        <f t="shared" si="27"/>
        <v>0</v>
      </c>
      <c r="M56" s="59">
        <f t="shared" si="28"/>
        <v>0</v>
      </c>
      <c r="N56" s="59">
        <f t="shared" si="29"/>
        <v>0</v>
      </c>
      <c r="O56" s="72">
        <f t="shared" si="30"/>
        <v>0</v>
      </c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ht="12.75" customHeight="1" x14ac:dyDescent="0.2">
      <c r="A57" s="42" t="s">
        <v>57</v>
      </c>
      <c r="B57" s="49" t="s">
        <v>140</v>
      </c>
      <c r="C57" s="124" t="s">
        <v>262</v>
      </c>
      <c r="D57" s="145" t="s">
        <v>270</v>
      </c>
      <c r="E57" s="150"/>
      <c r="F57" s="7">
        <v>2</v>
      </c>
      <c r="G57" s="45">
        <v>0.5</v>
      </c>
      <c r="H57" s="46">
        <f>'Year 1'!F57+'Year 2'!F57+'Year 3'!F57+'Year 4'!F57+'Year 5'!F57+'Year 6'!F57+'P1+2+3'!F57</f>
        <v>0</v>
      </c>
      <c r="I57" s="59">
        <f>'Year 1'!G57+'Year 2'!G57+'Year 3'!G57+'Year 4'!G57+'Year 5'!G57+'Year 6'!G57</f>
        <v>0</v>
      </c>
      <c r="J57" s="59">
        <f>'Year 1'!H57+'Year 2'!H57+'Year 3'!H57+'Year 4'!H57+'Year 5'!H57+'Year 6'!H57</f>
        <v>0</v>
      </c>
      <c r="K57" s="59">
        <f>'Year 1'!I57+'Year 2'!I57+'Year 3'!I57+'Year 4'!I57+'Year 5'!I57+'Year 6'!I57</f>
        <v>0</v>
      </c>
      <c r="L57" s="59">
        <f t="shared" si="27"/>
        <v>0</v>
      </c>
      <c r="M57" s="59">
        <f t="shared" si="28"/>
        <v>0</v>
      </c>
      <c r="N57" s="59">
        <f t="shared" si="29"/>
        <v>0</v>
      </c>
      <c r="O57" s="72">
        <f t="shared" si="30"/>
        <v>0</v>
      </c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ht="12.75" customHeight="1" x14ac:dyDescent="0.2">
      <c r="A58" s="42" t="s">
        <v>38</v>
      </c>
      <c r="B58" s="49" t="s">
        <v>141</v>
      </c>
      <c r="C58" s="124" t="s">
        <v>262</v>
      </c>
      <c r="D58" s="145" t="s">
        <v>271</v>
      </c>
      <c r="E58" s="150"/>
      <c r="F58" s="7">
        <v>2</v>
      </c>
      <c r="G58" s="45">
        <v>0.5</v>
      </c>
      <c r="H58" s="46">
        <f>'Year 1'!F58+'Year 2'!F58+'Year 3'!F58+'Year 4'!F58+'Year 5'!F58+'Year 6'!F58+'P1+2+3'!F58</f>
        <v>0</v>
      </c>
      <c r="I58" s="59">
        <f>'Year 1'!G58+'Year 2'!G58+'Year 3'!G58+'Year 4'!G58+'Year 5'!G58+'Year 6'!G58</f>
        <v>0</v>
      </c>
      <c r="J58" s="59">
        <f>'Year 1'!H58+'Year 2'!H58+'Year 3'!H58+'Year 4'!H58+'Year 5'!H58+'Year 6'!H58</f>
        <v>0</v>
      </c>
      <c r="K58" s="59">
        <f>'Year 1'!I58+'Year 2'!I58+'Year 3'!I58+'Year 4'!I58+'Year 5'!I58+'Year 6'!I58</f>
        <v>0</v>
      </c>
      <c r="L58" s="59">
        <f t="shared" si="27"/>
        <v>0</v>
      </c>
      <c r="M58" s="59">
        <f t="shared" si="28"/>
        <v>0</v>
      </c>
      <c r="N58" s="59">
        <f t="shared" si="29"/>
        <v>0</v>
      </c>
      <c r="O58" s="72">
        <f t="shared" si="30"/>
        <v>0</v>
      </c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ht="12.75" customHeight="1" x14ac:dyDescent="0.2">
      <c r="A59" s="42" t="s">
        <v>39</v>
      </c>
      <c r="B59" s="49" t="s">
        <v>142</v>
      </c>
      <c r="C59" s="124" t="s">
        <v>262</v>
      </c>
      <c r="D59" s="145" t="s">
        <v>271</v>
      </c>
      <c r="E59" s="150"/>
      <c r="F59" s="7">
        <v>2</v>
      </c>
      <c r="G59" s="45">
        <v>0.5</v>
      </c>
      <c r="H59" s="46">
        <f>'Year 1'!F59+'Year 2'!F59+'Year 3'!F59+'Year 4'!F59+'Year 5'!F59+'Year 6'!F59+'P1+2+3'!F59</f>
        <v>0</v>
      </c>
      <c r="I59" s="59">
        <f>'Year 1'!G59+'Year 2'!G59+'Year 3'!G59+'Year 4'!G59+'Year 5'!G59+'Year 6'!G59</f>
        <v>0</v>
      </c>
      <c r="J59" s="59">
        <f>'Year 1'!H59+'Year 2'!H59+'Year 3'!H59+'Year 4'!H59+'Year 5'!H59+'Year 6'!H59</f>
        <v>0</v>
      </c>
      <c r="K59" s="59">
        <f>'Year 1'!I59+'Year 2'!I59+'Year 3'!I59+'Year 4'!I59+'Year 5'!I59+'Year 6'!I59</f>
        <v>0</v>
      </c>
      <c r="L59" s="59">
        <f t="shared" si="27"/>
        <v>0</v>
      </c>
      <c r="M59" s="59">
        <f t="shared" si="28"/>
        <v>0</v>
      </c>
      <c r="N59" s="59">
        <f t="shared" si="29"/>
        <v>0</v>
      </c>
      <c r="O59" s="72">
        <f t="shared" si="30"/>
        <v>0</v>
      </c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s="4" customFormat="1" ht="12.75" customHeight="1" x14ac:dyDescent="0.2">
      <c r="A60" s="10" t="s">
        <v>18</v>
      </c>
      <c r="B60" s="11" t="s">
        <v>143</v>
      </c>
      <c r="C60" s="125"/>
      <c r="D60" s="146"/>
      <c r="E60" s="152" t="s">
        <v>68</v>
      </c>
      <c r="F60" s="9"/>
      <c r="G60" s="12"/>
      <c r="H60" s="13">
        <f t="shared" ref="H60:O60" si="31">SUM(H42:H59)</f>
        <v>0</v>
      </c>
      <c r="I60" s="50">
        <f>SUM(I42:I59)</f>
        <v>0</v>
      </c>
      <c r="J60" s="50">
        <f t="shared" si="31"/>
        <v>0</v>
      </c>
      <c r="K60" s="50">
        <f t="shared" si="31"/>
        <v>0</v>
      </c>
      <c r="L60" s="50">
        <f t="shared" si="31"/>
        <v>0</v>
      </c>
      <c r="M60" s="3">
        <f t="shared" si="31"/>
        <v>0</v>
      </c>
      <c r="N60" s="3">
        <f t="shared" si="31"/>
        <v>0</v>
      </c>
      <c r="O60" s="116">
        <f t="shared" si="31"/>
        <v>0</v>
      </c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s="4" customFormat="1" ht="12.75" customHeight="1" x14ac:dyDescent="0.2">
      <c r="A61" s="10"/>
      <c r="B61" s="11"/>
      <c r="C61" s="125"/>
      <c r="D61" s="146"/>
      <c r="E61" s="152"/>
      <c r="F61" s="9"/>
      <c r="G61" s="12"/>
      <c r="H61" s="46"/>
      <c r="I61" s="59"/>
      <c r="J61" s="59"/>
      <c r="K61" s="59"/>
      <c r="L61" s="59"/>
      <c r="M61" s="59"/>
      <c r="N61" s="59"/>
      <c r="O61" s="72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s="4" customFormat="1" ht="12.75" customHeight="1" x14ac:dyDescent="0.2">
      <c r="A62" s="10"/>
      <c r="B62" s="11" t="s">
        <v>144</v>
      </c>
      <c r="C62" s="125"/>
      <c r="D62" s="146"/>
      <c r="E62" s="152" t="s">
        <v>68</v>
      </c>
      <c r="F62" s="9"/>
      <c r="G62" s="12"/>
      <c r="H62" s="13">
        <f t="shared" ref="H62:O62" si="32">H12+H20+H29+H37+H60</f>
        <v>0</v>
      </c>
      <c r="I62" s="50">
        <f t="shared" si="32"/>
        <v>0</v>
      </c>
      <c r="J62" s="50">
        <f t="shared" si="32"/>
        <v>0</v>
      </c>
      <c r="K62" s="50">
        <f t="shared" si="32"/>
        <v>0</v>
      </c>
      <c r="L62" s="50">
        <f t="shared" si="32"/>
        <v>0</v>
      </c>
      <c r="M62" s="3">
        <f t="shared" si="32"/>
        <v>0</v>
      </c>
      <c r="N62" s="3">
        <f t="shared" si="32"/>
        <v>0</v>
      </c>
      <c r="O62" s="116">
        <f t="shared" si="32"/>
        <v>0</v>
      </c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28" ht="12.75" customHeight="1" x14ac:dyDescent="0.2">
      <c r="B63" s="43"/>
      <c r="C63" s="126"/>
      <c r="D63" s="147"/>
      <c r="E63" s="150"/>
      <c r="H63" s="46"/>
      <c r="I63" s="59"/>
      <c r="J63" s="59"/>
      <c r="K63" s="59"/>
      <c r="L63" s="59"/>
      <c r="M63" s="59"/>
      <c r="N63" s="59"/>
      <c r="O63" s="72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28" ht="12.75" customHeight="1" x14ac:dyDescent="0.2">
      <c r="A64" s="42" t="s">
        <v>23</v>
      </c>
      <c r="B64" s="102" t="s">
        <v>145</v>
      </c>
      <c r="C64" s="127"/>
      <c r="D64" s="148"/>
      <c r="E64" s="150"/>
      <c r="H64" s="13">
        <f t="shared" ref="H64:O64" si="33">H12+H20+H29+H37+H62</f>
        <v>0</v>
      </c>
      <c r="I64" s="3">
        <f t="shared" si="33"/>
        <v>0</v>
      </c>
      <c r="J64" s="3">
        <f t="shared" si="33"/>
        <v>0</v>
      </c>
      <c r="K64" s="3">
        <f t="shared" si="33"/>
        <v>0</v>
      </c>
      <c r="L64" s="3">
        <f t="shared" si="33"/>
        <v>0</v>
      </c>
      <c r="M64" s="3">
        <f t="shared" si="33"/>
        <v>0</v>
      </c>
      <c r="N64" s="3">
        <f t="shared" si="33"/>
        <v>0</v>
      </c>
      <c r="O64" s="116">
        <f t="shared" si="33"/>
        <v>0</v>
      </c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ht="12.75" customHeight="1" x14ac:dyDescent="0.2">
      <c r="B65" s="43"/>
      <c r="C65" s="126"/>
      <c r="D65" s="147"/>
      <c r="E65" s="150"/>
      <c r="H65" s="46"/>
      <c r="I65" s="59"/>
      <c r="J65" s="59"/>
      <c r="K65" s="59"/>
      <c r="L65" s="59"/>
      <c r="M65" s="59"/>
      <c r="N65" s="59"/>
      <c r="O65" s="72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ht="12.75" customHeight="1" x14ac:dyDescent="0.2">
      <c r="A66" s="42" t="s">
        <v>70</v>
      </c>
      <c r="B66" s="49" t="s">
        <v>146</v>
      </c>
      <c r="C66" s="124" t="s">
        <v>272</v>
      </c>
      <c r="D66" s="145" t="s">
        <v>273</v>
      </c>
      <c r="E66" s="150"/>
      <c r="F66" s="7">
        <v>2</v>
      </c>
      <c r="G66" s="45">
        <v>0.5</v>
      </c>
      <c r="H66" s="46">
        <f>'Year 1'!F66+'Year 2'!F66+'Year 3'!F66+'Year 4'!F66+'Year 5'!F66+'Year 6'!F66+'P1+2+3'!F66</f>
        <v>0</v>
      </c>
      <c r="I66" s="59">
        <f>'Year 1'!G66+'Year 2'!G66+'Year 3'!G66+'Year 4'!G66+'Year 5'!G66+'Year 6'!G66</f>
        <v>0</v>
      </c>
      <c r="J66" s="59">
        <f>'Year 1'!H66+'Year 2'!H66+'Year 3'!H66+'Year 4'!H66+'Year 5'!H66+'Year 6'!H66</f>
        <v>0</v>
      </c>
      <c r="K66" s="59">
        <f>'Year 1'!I66+'Year 2'!I66+'Year 3'!I66+'Year 4'!I66+'Year 5'!I66+'Year 6'!I66</f>
        <v>0</v>
      </c>
      <c r="L66" s="59">
        <f t="shared" ref="L66" si="34">SUM(J66:K66)</f>
        <v>0</v>
      </c>
      <c r="M66" s="59">
        <f t="shared" ref="M66" si="35">F66*H66+G66*I66</f>
        <v>0</v>
      </c>
      <c r="N66" s="59">
        <f t="shared" ref="N66" si="36">SUM(M66)</f>
        <v>0</v>
      </c>
      <c r="O66" s="72">
        <f t="shared" ref="O66" si="37">L66+M66</f>
        <v>0</v>
      </c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ht="12.75" customHeight="1" x14ac:dyDescent="0.2">
      <c r="A67" s="42" t="s">
        <v>204</v>
      </c>
      <c r="B67" s="49" t="s">
        <v>205</v>
      </c>
      <c r="C67" s="124" t="s">
        <v>230</v>
      </c>
      <c r="D67" s="145" t="s">
        <v>274</v>
      </c>
      <c r="E67" s="150"/>
      <c r="H67" s="46"/>
      <c r="I67" s="59"/>
      <c r="J67" s="59"/>
      <c r="K67" s="59"/>
      <c r="L67" s="59"/>
      <c r="M67" s="59"/>
      <c r="N67" s="59"/>
      <c r="O67" s="72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s="4" customFormat="1" ht="12.75" customHeight="1" x14ac:dyDescent="0.2">
      <c r="A68" s="10" t="s">
        <v>24</v>
      </c>
      <c r="B68" s="11" t="s">
        <v>147</v>
      </c>
      <c r="C68" s="125"/>
      <c r="D68" s="146"/>
      <c r="E68" s="152" t="s">
        <v>68</v>
      </c>
      <c r="F68" s="9"/>
      <c r="G68" s="12"/>
      <c r="H68" s="13">
        <f t="shared" ref="H68:O68" si="38">SUM(H66)</f>
        <v>0</v>
      </c>
      <c r="I68" s="3">
        <f t="shared" si="38"/>
        <v>0</v>
      </c>
      <c r="J68" s="3">
        <f t="shared" si="38"/>
        <v>0</v>
      </c>
      <c r="K68" s="3">
        <f t="shared" si="38"/>
        <v>0</v>
      </c>
      <c r="L68" s="3">
        <f t="shared" si="38"/>
        <v>0</v>
      </c>
      <c r="M68" s="3">
        <f t="shared" si="38"/>
        <v>0</v>
      </c>
      <c r="N68" s="3">
        <f t="shared" si="38"/>
        <v>0</v>
      </c>
      <c r="O68" s="64">
        <f t="shared" si="38"/>
        <v>0</v>
      </c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ht="12.75" customHeight="1" x14ac:dyDescent="0.2">
      <c r="B69" s="43"/>
      <c r="C69" s="126"/>
      <c r="D69" s="147"/>
      <c r="E69" s="152"/>
      <c r="H69" s="46"/>
      <c r="I69" s="59"/>
      <c r="J69" s="59"/>
      <c r="K69" s="59"/>
      <c r="L69" s="59"/>
      <c r="M69" s="59"/>
      <c r="N69" s="59"/>
      <c r="O69" s="72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1:28" ht="12.75" customHeight="1" x14ac:dyDescent="0.2">
      <c r="A70" s="42" t="s">
        <v>10</v>
      </c>
      <c r="B70" s="43" t="s">
        <v>148</v>
      </c>
      <c r="C70" s="126"/>
      <c r="D70" s="147"/>
      <c r="E70" s="152"/>
      <c r="H70" s="46"/>
      <c r="I70" s="59"/>
      <c r="J70" s="59"/>
      <c r="K70" s="59"/>
      <c r="L70" s="59"/>
      <c r="M70" s="59"/>
      <c r="N70" s="59"/>
      <c r="O70" s="72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ht="12.75" customHeight="1" x14ac:dyDescent="0.2">
      <c r="A71" s="42" t="s">
        <v>62</v>
      </c>
      <c r="B71" s="49" t="s">
        <v>149</v>
      </c>
      <c r="C71" s="124" t="s">
        <v>275</v>
      </c>
      <c r="D71" s="145" t="s">
        <v>277</v>
      </c>
      <c r="E71" s="150"/>
      <c r="F71" s="7">
        <v>3</v>
      </c>
      <c r="G71" s="45">
        <v>0.5</v>
      </c>
      <c r="H71" s="46">
        <f>'Year 1'!F70+'Year 2'!F70+'Year 3'!F70+'Year 4'!F70+'Year 5'!F70+'Year 6'!F70+'P1+2+3'!F70</f>
        <v>0</v>
      </c>
      <c r="I71" s="59">
        <f>'Year 1'!G70+'Year 2'!G70+'Year 3'!G70+'Year 4'!G70+'Year 5'!G70+'Year 6'!G70</f>
        <v>0</v>
      </c>
      <c r="J71" s="59">
        <f>'Year 1'!H70+'Year 2'!H70+'Year 3'!H70+'Year 4'!H70+'Year 5'!H70+'Year 6'!H70</f>
        <v>0</v>
      </c>
      <c r="K71" s="59">
        <f>'Year 1'!I70+'Year 2'!I70+'Year 3'!I70+'Year 4'!I70+'Year 5'!I70+'Year 6'!I70</f>
        <v>0</v>
      </c>
      <c r="L71" s="59">
        <f t="shared" ref="L71:L73" si="39">SUM(J71:K71)</f>
        <v>0</v>
      </c>
      <c r="M71" s="59">
        <f t="shared" ref="M71:M73" si="40">F71*H71+G71*I71</f>
        <v>0</v>
      </c>
      <c r="N71" s="59">
        <f t="shared" ref="N71:N73" si="41">SUM(M71)</f>
        <v>0</v>
      </c>
      <c r="O71" s="72">
        <f t="shared" ref="O71:O73" si="42">L71+M71</f>
        <v>0</v>
      </c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ht="12.75" customHeight="1" x14ac:dyDescent="0.2">
      <c r="A72" s="42" t="s">
        <v>63</v>
      </c>
      <c r="B72" s="49" t="s">
        <v>150</v>
      </c>
      <c r="C72" s="124" t="s">
        <v>278</v>
      </c>
      <c r="D72" s="145" t="s">
        <v>279</v>
      </c>
      <c r="E72" s="150"/>
      <c r="F72" s="7">
        <v>3</v>
      </c>
      <c r="G72" s="45">
        <v>0.5</v>
      </c>
      <c r="H72" s="46">
        <f>'Year 1'!F71+'Year 2'!F71+'Year 3'!F71+'Year 4'!F71+'Year 5'!F71+'Year 6'!F71+'P1+2+3'!F71</f>
        <v>0</v>
      </c>
      <c r="I72" s="59">
        <f>'Year 1'!G71+'Year 2'!G71+'Year 3'!G71+'Year 4'!G71+'Year 5'!G71+'Year 6'!G71</f>
        <v>0</v>
      </c>
      <c r="J72" s="59">
        <f>'Year 1'!H71+'Year 2'!H71+'Year 3'!H71+'Year 4'!H71+'Year 5'!H71+'Year 6'!H71</f>
        <v>0</v>
      </c>
      <c r="K72" s="59">
        <f>'Year 1'!I71+'Year 2'!I71+'Year 3'!I71+'Year 4'!I71+'Year 5'!I71+'Year 6'!I71</f>
        <v>0</v>
      </c>
      <c r="L72" s="59">
        <f t="shared" si="39"/>
        <v>0</v>
      </c>
      <c r="M72" s="59">
        <f t="shared" si="40"/>
        <v>0</v>
      </c>
      <c r="N72" s="59">
        <f t="shared" si="41"/>
        <v>0</v>
      </c>
      <c r="O72" s="72">
        <f t="shared" si="42"/>
        <v>0</v>
      </c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ht="12.75" customHeight="1" x14ac:dyDescent="0.2">
      <c r="A73" s="42" t="s">
        <v>64</v>
      </c>
      <c r="B73" s="54" t="s">
        <v>151</v>
      </c>
      <c r="C73" s="124" t="s">
        <v>280</v>
      </c>
      <c r="D73" s="145" t="s">
        <v>281</v>
      </c>
      <c r="E73" s="150"/>
      <c r="F73" s="7">
        <v>3</v>
      </c>
      <c r="G73" s="45">
        <v>0.5</v>
      </c>
      <c r="H73" s="46">
        <f>'Year 1'!F72+'Year 2'!F72+'Year 3'!F72+'Year 4'!F72+'Year 5'!F72+'Year 6'!F72+'P1+2+3'!F72</f>
        <v>0</v>
      </c>
      <c r="I73" s="59">
        <f>'Year 1'!G72+'Year 2'!G72+'Year 3'!G72+'Year 4'!G72+'Year 5'!G72+'Year 6'!G72</f>
        <v>0</v>
      </c>
      <c r="J73" s="59">
        <f>'Year 1'!H72+'Year 2'!H72+'Year 3'!H72+'Year 4'!H72+'Year 5'!H72+'Year 6'!H72</f>
        <v>0</v>
      </c>
      <c r="K73" s="59">
        <f>'Year 1'!I72+'Year 2'!I72+'Year 3'!I72+'Year 4'!I72+'Year 5'!I72+'Year 6'!I72</f>
        <v>0</v>
      </c>
      <c r="L73" s="59">
        <f t="shared" si="39"/>
        <v>0</v>
      </c>
      <c r="M73" s="59">
        <f t="shared" si="40"/>
        <v>0</v>
      </c>
      <c r="N73" s="59">
        <f t="shared" si="41"/>
        <v>0</v>
      </c>
      <c r="O73" s="72">
        <f t="shared" si="42"/>
        <v>0</v>
      </c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1:28" s="4" customFormat="1" ht="12.75" customHeight="1" x14ac:dyDescent="0.2">
      <c r="A74" s="10" t="s">
        <v>28</v>
      </c>
      <c r="B74" s="11" t="s">
        <v>152</v>
      </c>
      <c r="C74" s="125"/>
      <c r="D74" s="146"/>
      <c r="E74" s="152" t="s">
        <v>68</v>
      </c>
      <c r="F74" s="9"/>
      <c r="G74" s="12"/>
      <c r="H74" s="13">
        <f t="shared" ref="H74:O74" si="43">SUM(H71:H73)</f>
        <v>0</v>
      </c>
      <c r="I74" s="3">
        <f t="shared" si="43"/>
        <v>0</v>
      </c>
      <c r="J74" s="3">
        <f t="shared" si="43"/>
        <v>0</v>
      </c>
      <c r="K74" s="3">
        <f t="shared" si="43"/>
        <v>0</v>
      </c>
      <c r="L74" s="3">
        <f t="shared" si="43"/>
        <v>0</v>
      </c>
      <c r="M74" s="3">
        <f t="shared" si="43"/>
        <v>0</v>
      </c>
      <c r="N74" s="3">
        <f t="shared" si="43"/>
        <v>0</v>
      </c>
      <c r="O74" s="120">
        <f t="shared" si="43"/>
        <v>0</v>
      </c>
      <c r="P74"/>
      <c r="Q74"/>
      <c r="R74"/>
      <c r="S74"/>
      <c r="T74"/>
      <c r="U74"/>
      <c r="V74"/>
      <c r="W74"/>
      <c r="X74"/>
      <c r="Y74"/>
      <c r="Z74"/>
      <c r="AA74"/>
      <c r="AB74"/>
    </row>
    <row r="75" spans="1:28" ht="12.75" customHeight="1" x14ac:dyDescent="0.2">
      <c r="B75" s="43"/>
      <c r="C75" s="126"/>
      <c r="D75" s="147"/>
      <c r="E75" s="152"/>
      <c r="H75" s="13"/>
      <c r="I75" s="3"/>
      <c r="J75" s="3"/>
      <c r="K75" s="3"/>
      <c r="L75" s="3"/>
      <c r="M75" s="3"/>
      <c r="N75" s="3"/>
      <c r="O75" s="64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ht="12.75" customHeight="1" x14ac:dyDescent="0.2">
      <c r="A76" s="56" t="s">
        <v>11</v>
      </c>
      <c r="B76" s="43" t="s">
        <v>153</v>
      </c>
      <c r="C76" s="126"/>
      <c r="D76" s="147"/>
      <c r="E76" s="152"/>
      <c r="H76" s="46"/>
      <c r="I76" s="59"/>
      <c r="J76" s="59"/>
      <c r="K76" s="59"/>
      <c r="L76" s="59"/>
      <c r="M76" s="59"/>
      <c r="N76" s="59"/>
      <c r="O76" s="72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ht="12.75" customHeight="1" x14ac:dyDescent="0.2">
      <c r="B77" s="43"/>
      <c r="C77" s="126"/>
      <c r="D77" s="147"/>
      <c r="E77" s="152"/>
      <c r="H77" s="46"/>
      <c r="I77" s="59"/>
      <c r="J77" s="59"/>
      <c r="K77" s="59"/>
      <c r="L77" s="59"/>
      <c r="M77" s="59"/>
      <c r="N77" s="59"/>
      <c r="O77" s="72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ht="12.75" customHeight="1" x14ac:dyDescent="0.2">
      <c r="A78" s="56" t="s">
        <v>65</v>
      </c>
      <c r="B78" s="43" t="s">
        <v>154</v>
      </c>
      <c r="C78" s="126"/>
      <c r="D78" s="147"/>
      <c r="E78" s="152"/>
      <c r="H78" s="46"/>
      <c r="I78" s="59"/>
      <c r="J78" s="59"/>
      <c r="K78" s="59"/>
      <c r="L78" s="59"/>
      <c r="M78" s="59"/>
      <c r="N78" s="59"/>
      <c r="O78" s="72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ht="12.75" customHeight="1" x14ac:dyDescent="0.2">
      <c r="A79" s="42" t="s">
        <v>72</v>
      </c>
      <c r="B79" s="49" t="s">
        <v>193</v>
      </c>
      <c r="C79" s="124" t="s">
        <v>282</v>
      </c>
      <c r="D79" s="145" t="s">
        <v>283</v>
      </c>
      <c r="E79" s="150"/>
      <c r="F79" s="7">
        <v>2</v>
      </c>
      <c r="G79" s="45">
        <v>0.5</v>
      </c>
      <c r="H79" s="46">
        <f>'Year 1'!F78+'Year 2'!F78+'Year 3'!F78+'Year 4'!F78+'Year 5'!F78+'Year 6'!F78+'P1+2+3'!F78</f>
        <v>0</v>
      </c>
      <c r="I79" s="59">
        <f>'Year 1'!G78+'Year 2'!G78+'Year 3'!G78+'Year 4'!G78+'Year 5'!G78+'Year 6'!G78</f>
        <v>0</v>
      </c>
      <c r="J79" s="59">
        <f>'Year 1'!H78+'Year 2'!H78+'Year 3'!H78+'Year 4'!H78+'Year 5'!H78+'Year 6'!H78</f>
        <v>0</v>
      </c>
      <c r="K79" s="59">
        <f>'Year 1'!I78+'Year 2'!I78+'Year 3'!I78+'Year 4'!I78+'Year 5'!I78+'Year 6'!I78</f>
        <v>0</v>
      </c>
      <c r="L79" s="59">
        <f t="shared" ref="L79:L81" si="44">SUM(J79:K79)</f>
        <v>0</v>
      </c>
      <c r="M79" s="59">
        <f t="shared" ref="M79:M81" si="45">F79*H79+G79*I79</f>
        <v>0</v>
      </c>
      <c r="N79" s="59">
        <f t="shared" ref="N79:N81" si="46">SUM(M79)</f>
        <v>0</v>
      </c>
      <c r="O79" s="72">
        <f t="shared" ref="O79:O81" si="47">L79+M79</f>
        <v>0</v>
      </c>
      <c r="P79"/>
      <c r="Q79"/>
      <c r="R79"/>
      <c r="S79"/>
      <c r="T79"/>
      <c r="U79"/>
      <c r="V79"/>
      <c r="W79"/>
      <c r="X79"/>
      <c r="Y79"/>
      <c r="Z79"/>
      <c r="AA79"/>
      <c r="AB79"/>
    </row>
    <row r="80" spans="1:28" ht="12.75" customHeight="1" x14ac:dyDescent="0.2">
      <c r="A80" s="42" t="s">
        <v>73</v>
      </c>
      <c r="B80" s="49" t="s">
        <v>192</v>
      </c>
      <c r="C80" s="124" t="s">
        <v>243</v>
      </c>
      <c r="D80" s="145" t="s">
        <v>244</v>
      </c>
      <c r="E80" s="150"/>
      <c r="F80" s="7">
        <v>2</v>
      </c>
      <c r="G80" s="45">
        <v>0.5</v>
      </c>
      <c r="H80" s="46">
        <f>'Year 1'!F79+'Year 2'!F79+'Year 3'!F79+'Year 4'!F79+'Year 5'!F79+'Year 6'!F79+'P1+2+3'!F79</f>
        <v>0</v>
      </c>
      <c r="I80" s="59">
        <f>'Year 1'!G79+'Year 2'!G79+'Year 3'!G79+'Year 4'!G79+'Year 5'!G79+'Year 6'!G79</f>
        <v>0</v>
      </c>
      <c r="J80" s="59">
        <f>'Year 1'!H79+'Year 2'!H79+'Year 3'!H79+'Year 4'!H79+'Year 5'!H79+'Year 6'!H79</f>
        <v>0</v>
      </c>
      <c r="K80" s="59">
        <f>'Year 1'!I79+'Year 2'!I79+'Year 3'!I79+'Year 4'!I79+'Year 5'!I79+'Year 6'!I79</f>
        <v>0</v>
      </c>
      <c r="L80" s="59">
        <f t="shared" si="44"/>
        <v>0</v>
      </c>
      <c r="M80" s="59">
        <f t="shared" si="45"/>
        <v>0</v>
      </c>
      <c r="N80" s="59">
        <f t="shared" si="46"/>
        <v>0</v>
      </c>
      <c r="O80" s="72">
        <f t="shared" si="47"/>
        <v>0</v>
      </c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28" ht="12.75" customHeight="1" x14ac:dyDescent="0.2">
      <c r="A81" s="42" t="s">
        <v>74</v>
      </c>
      <c r="B81" s="49" t="s">
        <v>154</v>
      </c>
      <c r="C81" s="124" t="s">
        <v>284</v>
      </c>
      <c r="D81" s="145" t="s">
        <v>285</v>
      </c>
      <c r="E81" s="150"/>
      <c r="F81" s="7">
        <v>2</v>
      </c>
      <c r="G81" s="45">
        <v>1</v>
      </c>
      <c r="H81" s="46">
        <f>'Year 1'!F80+'Year 2'!F80+'Year 3'!F80+'Year 4'!F80+'Year 5'!F80+'Year 6'!F80+'P1+2+3'!F80</f>
        <v>0</v>
      </c>
      <c r="I81" s="59">
        <f>'Year 1'!G80+'Year 2'!G80+'Year 3'!G80+'Year 4'!G80+'Year 5'!G80+'Year 6'!G80</f>
        <v>0</v>
      </c>
      <c r="J81" s="59">
        <f>'Year 1'!H80+'Year 2'!H80+'Year 3'!H80+'Year 4'!H80+'Year 5'!H80+'Year 6'!H80</f>
        <v>0</v>
      </c>
      <c r="K81" s="59">
        <f>'Year 1'!I80+'Year 2'!I80+'Year 3'!I80+'Year 4'!I80+'Year 5'!I80+'Year 6'!I80</f>
        <v>0</v>
      </c>
      <c r="L81" s="59">
        <f t="shared" si="44"/>
        <v>0</v>
      </c>
      <c r="M81" s="59">
        <f t="shared" si="45"/>
        <v>0</v>
      </c>
      <c r="N81" s="59">
        <f t="shared" si="46"/>
        <v>0</v>
      </c>
      <c r="O81" s="72">
        <f t="shared" si="47"/>
        <v>0</v>
      </c>
      <c r="P81"/>
      <c r="Q81"/>
      <c r="R81"/>
      <c r="S81"/>
      <c r="T81"/>
      <c r="U81"/>
      <c r="V81"/>
      <c r="W81"/>
      <c r="X81"/>
      <c r="Y81"/>
      <c r="Z81"/>
      <c r="AA81"/>
      <c r="AB81"/>
    </row>
    <row r="82" spans="1:28" s="4" customFormat="1" ht="12.75" customHeight="1" x14ac:dyDescent="0.2">
      <c r="A82" s="10" t="s">
        <v>75</v>
      </c>
      <c r="B82" s="11" t="s">
        <v>157</v>
      </c>
      <c r="C82" s="125"/>
      <c r="D82" s="146"/>
      <c r="E82" s="150" t="s">
        <v>66</v>
      </c>
      <c r="F82" s="9"/>
      <c r="G82" s="12"/>
      <c r="H82" s="13">
        <f>SUM(H79:H81)</f>
        <v>0</v>
      </c>
      <c r="I82" s="3">
        <f>SUM(I79:I81)</f>
        <v>0</v>
      </c>
      <c r="J82" s="3">
        <f>SUM(J79:J81)</f>
        <v>0</v>
      </c>
      <c r="K82" s="3">
        <f t="shared" ref="K82" si="48">SUM(K79:K81)</f>
        <v>0</v>
      </c>
      <c r="L82" s="3">
        <f>SUM(L79:L81)</f>
        <v>0</v>
      </c>
      <c r="M82" s="3">
        <f>SUM(M79:M81)</f>
        <v>0</v>
      </c>
      <c r="N82" s="3">
        <f>SUM(N79:N81)</f>
        <v>0</v>
      </c>
      <c r="O82" s="116">
        <f>SUM(O79:O81)</f>
        <v>0</v>
      </c>
      <c r="P82"/>
      <c r="Q82"/>
      <c r="R82"/>
      <c r="S82"/>
      <c r="T82"/>
      <c r="U82"/>
      <c r="V82"/>
      <c r="W82"/>
      <c r="X82"/>
      <c r="Y82"/>
      <c r="Z82"/>
      <c r="AA82"/>
      <c r="AB82"/>
    </row>
    <row r="83" spans="1:28" ht="12.75" customHeight="1" x14ac:dyDescent="0.2">
      <c r="B83" s="43"/>
      <c r="C83" s="126"/>
      <c r="D83" s="147"/>
      <c r="E83" s="152"/>
      <c r="H83" s="46"/>
      <c r="I83" s="59"/>
      <c r="J83" s="59"/>
      <c r="K83" s="59"/>
      <c r="L83" s="59"/>
      <c r="M83" s="59"/>
      <c r="N83" s="59"/>
      <c r="O83" s="72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8" ht="12.75" customHeight="1" x14ac:dyDescent="0.2">
      <c r="A84" s="56" t="s">
        <v>76</v>
      </c>
      <c r="B84" s="43" t="s">
        <v>158</v>
      </c>
      <c r="C84" s="126"/>
      <c r="D84" s="147"/>
      <c r="E84" s="150"/>
      <c r="H84" s="46"/>
      <c r="I84" s="59"/>
      <c r="J84" s="59"/>
      <c r="K84" s="59"/>
      <c r="L84" s="59"/>
      <c r="M84" s="59"/>
      <c r="N84" s="59"/>
      <c r="O84" s="72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8" ht="12.75" customHeight="1" x14ac:dyDescent="0.2">
      <c r="A85" s="42" t="s">
        <v>77</v>
      </c>
      <c r="B85" s="49" t="s">
        <v>159</v>
      </c>
      <c r="C85" s="124" t="s">
        <v>243</v>
      </c>
      <c r="D85" s="145" t="s">
        <v>244</v>
      </c>
      <c r="E85" s="150"/>
      <c r="F85" s="7">
        <v>2</v>
      </c>
      <c r="G85" s="45">
        <v>0.5</v>
      </c>
      <c r="H85" s="46">
        <f>'Year 1'!F84+'Year 2'!F84+'Year 3'!F84+'Year 4'!F84+'Year 5'!F84+'Year 6'!F84+'P1+2+3'!F84</f>
        <v>0</v>
      </c>
      <c r="I85" s="59">
        <f>'Year 1'!G84+'Year 2'!G84+'Year 3'!G84+'Year 4'!G84+'Year 5'!G84+'Year 6'!G84</f>
        <v>0</v>
      </c>
      <c r="J85" s="59">
        <f>'Year 1'!H84+'Year 2'!H84+'Year 3'!H84+'Year 4'!H84+'Year 5'!H84+'Year 6'!H84</f>
        <v>0</v>
      </c>
      <c r="K85" s="59">
        <f>'Year 1'!I84+'Year 2'!I84+'Year 3'!I84+'Year 4'!I84+'Year 5'!I84+'Year 6'!I84</f>
        <v>0</v>
      </c>
      <c r="L85" s="59">
        <f t="shared" ref="L85:L86" si="49">SUM(J85:K85)</f>
        <v>0</v>
      </c>
      <c r="M85" s="59">
        <f t="shared" ref="M85:M86" si="50">F85*H85+G85*I85</f>
        <v>0</v>
      </c>
      <c r="N85" s="59">
        <f t="shared" ref="N85:N86" si="51">SUM(M85)</f>
        <v>0</v>
      </c>
      <c r="O85" s="72">
        <f t="shared" ref="O85:O86" si="52">L85+M85</f>
        <v>0</v>
      </c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8" ht="12.75" customHeight="1" x14ac:dyDescent="0.2">
      <c r="A86" s="42" t="s">
        <v>78</v>
      </c>
      <c r="B86" s="49" t="s">
        <v>158</v>
      </c>
      <c r="C86" s="124" t="s">
        <v>284</v>
      </c>
      <c r="D86" s="145" t="s">
        <v>285</v>
      </c>
      <c r="E86" s="150"/>
      <c r="F86" s="7">
        <v>2</v>
      </c>
      <c r="G86" s="45">
        <v>1</v>
      </c>
      <c r="H86" s="46">
        <f>'Year 1'!F85+'Year 2'!F85+'Year 3'!F85+'Year 4'!F85+'Year 5'!F85+'Year 6'!F85+'P1+2+3'!F85</f>
        <v>0</v>
      </c>
      <c r="I86" s="59">
        <f>'Year 1'!G85+'Year 2'!G85+'Year 3'!G85+'Year 4'!G85+'Year 5'!G85+'Year 6'!G85</f>
        <v>0</v>
      </c>
      <c r="J86" s="59">
        <f>'Year 1'!H85+'Year 2'!H85+'Year 3'!H85+'Year 4'!H85+'Year 5'!H85+'Year 6'!H85</f>
        <v>0</v>
      </c>
      <c r="K86" s="59">
        <f>'Year 1'!I85+'Year 2'!I85+'Year 3'!I85+'Year 4'!I85+'Year 5'!I85+'Year 6'!I85</f>
        <v>0</v>
      </c>
      <c r="L86" s="59">
        <f t="shared" si="49"/>
        <v>0</v>
      </c>
      <c r="M86" s="59">
        <f t="shared" si="50"/>
        <v>0</v>
      </c>
      <c r="N86" s="59">
        <f t="shared" si="51"/>
        <v>0</v>
      </c>
      <c r="O86" s="72">
        <f t="shared" si="52"/>
        <v>0</v>
      </c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8" s="4" customFormat="1" ht="12.75" customHeight="1" x14ac:dyDescent="0.2">
      <c r="A87" s="10" t="s">
        <v>79</v>
      </c>
      <c r="B87" s="11" t="s">
        <v>160</v>
      </c>
      <c r="C87" s="125"/>
      <c r="D87" s="146"/>
      <c r="E87" s="150" t="s">
        <v>66</v>
      </c>
      <c r="F87" s="9"/>
      <c r="G87" s="12"/>
      <c r="H87" s="13">
        <f>SUM(H85:H86)</f>
        <v>0</v>
      </c>
      <c r="I87" s="3">
        <f>SUM(I85:I86)</f>
        <v>0</v>
      </c>
      <c r="J87" s="3">
        <f>SUM(J85:J86)</f>
        <v>0</v>
      </c>
      <c r="K87" s="3">
        <f t="shared" ref="K87" si="53">SUM(K85:K86)</f>
        <v>0</v>
      </c>
      <c r="L87" s="3">
        <f>SUM(L85:L86)</f>
        <v>0</v>
      </c>
      <c r="M87" s="3">
        <f>SUM(M85:M86)</f>
        <v>0</v>
      </c>
      <c r="N87" s="3">
        <f>SUM(N85:N86)</f>
        <v>0</v>
      </c>
      <c r="O87" s="116">
        <f>SUM(O85:O86)</f>
        <v>0</v>
      </c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8" ht="12.75" customHeight="1" x14ac:dyDescent="0.2">
      <c r="B88" s="43"/>
      <c r="C88" s="126"/>
      <c r="D88" s="147"/>
      <c r="E88" s="152"/>
      <c r="H88" s="30"/>
      <c r="I88" s="22"/>
      <c r="J88" s="22"/>
      <c r="K88" s="22"/>
      <c r="L88" s="22"/>
      <c r="M88" s="59"/>
      <c r="N88" s="75"/>
      <c r="O88" s="72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8" ht="12.75" customHeight="1" x14ac:dyDescent="0.2">
      <c r="A89" s="56" t="s">
        <v>71</v>
      </c>
      <c r="B89" s="43" t="s">
        <v>161</v>
      </c>
      <c r="C89" s="126"/>
      <c r="D89" s="147"/>
      <c r="E89" s="150"/>
      <c r="H89" s="30"/>
      <c r="I89" s="22"/>
      <c r="J89" s="22"/>
      <c r="K89" s="22"/>
      <c r="L89" s="22"/>
      <c r="M89" s="59"/>
      <c r="N89" s="75"/>
      <c r="O89" s="72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8" ht="12.75" customHeight="1" x14ac:dyDescent="0.2">
      <c r="A90" s="42" t="s">
        <v>81</v>
      </c>
      <c r="B90" s="49" t="s">
        <v>162</v>
      </c>
      <c r="C90" s="124" t="s">
        <v>243</v>
      </c>
      <c r="D90" s="145" t="s">
        <v>244</v>
      </c>
      <c r="E90" s="150"/>
      <c r="F90" s="7">
        <v>2</v>
      </c>
      <c r="G90" s="45">
        <v>0.5</v>
      </c>
      <c r="H90" s="46">
        <f>'Year 1'!F89+'Year 2'!F89+'Year 3'!F89+'Year 4'!F89+'Year 5'!F89+'Year 6'!F89+'P1+2+3'!F89</f>
        <v>0</v>
      </c>
      <c r="I90" s="59">
        <f>'Year 1'!G89+'Year 2'!G89+'Year 3'!G89+'Year 4'!G89+'Year 5'!G89+'Year 6'!G89</f>
        <v>0</v>
      </c>
      <c r="J90" s="59">
        <f>'Year 1'!H89+'Year 2'!H89+'Year 3'!H89+'Year 4'!H89+'Year 5'!H89+'Year 6'!H89</f>
        <v>0</v>
      </c>
      <c r="K90" s="59">
        <f>'Year 1'!I89+'Year 2'!I89+'Year 3'!I89+'Year 4'!I89+'Year 5'!I89+'Year 6'!I89</f>
        <v>0</v>
      </c>
      <c r="L90" s="59">
        <f t="shared" ref="L90:L91" si="54">SUM(J90:K90)</f>
        <v>0</v>
      </c>
      <c r="M90" s="59">
        <f t="shared" ref="M90:M91" si="55">F90*H90+G90*I90</f>
        <v>0</v>
      </c>
      <c r="N90" s="59">
        <f t="shared" ref="N90:N91" si="56">SUM(M90)</f>
        <v>0</v>
      </c>
      <c r="O90" s="72">
        <f t="shared" ref="O90:O91" si="57">L90+M90</f>
        <v>0</v>
      </c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8" ht="12.75" customHeight="1" x14ac:dyDescent="0.2">
      <c r="A91" s="42" t="s">
        <v>82</v>
      </c>
      <c r="B91" s="49" t="s">
        <v>161</v>
      </c>
      <c r="C91" s="124" t="s">
        <v>284</v>
      </c>
      <c r="D91" s="145" t="s">
        <v>285</v>
      </c>
      <c r="E91" s="150"/>
      <c r="F91" s="7">
        <v>2</v>
      </c>
      <c r="G91" s="45">
        <v>1</v>
      </c>
      <c r="H91" s="46">
        <f>'Year 1'!F90+'Year 2'!F90+'Year 3'!F90+'Year 4'!F90+'Year 5'!F90+'Year 6'!F90+'P1+2+3'!F90</f>
        <v>0</v>
      </c>
      <c r="I91" s="59">
        <f>'Year 1'!G90+'Year 2'!G90+'Year 3'!G90+'Year 4'!G90+'Year 5'!G90+'Year 6'!G90</f>
        <v>0</v>
      </c>
      <c r="J91" s="59">
        <f>'Year 1'!H90+'Year 2'!H90+'Year 3'!H90+'Year 4'!H90+'Year 5'!H90+'Year 6'!H90</f>
        <v>0</v>
      </c>
      <c r="K91" s="59">
        <f>'Year 1'!I90+'Year 2'!I90+'Year 3'!I90+'Year 4'!I90+'Year 5'!I90+'Year 6'!I90</f>
        <v>0</v>
      </c>
      <c r="L91" s="59">
        <f t="shared" si="54"/>
        <v>0</v>
      </c>
      <c r="M91" s="59">
        <f t="shared" si="55"/>
        <v>0</v>
      </c>
      <c r="N91" s="59">
        <f t="shared" si="56"/>
        <v>0</v>
      </c>
      <c r="O91" s="72">
        <f t="shared" si="57"/>
        <v>0</v>
      </c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8" s="4" customFormat="1" ht="12.75" customHeight="1" x14ac:dyDescent="0.2">
      <c r="A92" s="10" t="s">
        <v>80</v>
      </c>
      <c r="B92" s="11" t="s">
        <v>163</v>
      </c>
      <c r="C92" s="125"/>
      <c r="D92" s="146"/>
      <c r="E92" s="150" t="s">
        <v>66</v>
      </c>
      <c r="F92" s="9"/>
      <c r="G92" s="12"/>
      <c r="H92" s="13">
        <f t="shared" ref="H92:O92" si="58">SUM(H90:H91)</f>
        <v>0</v>
      </c>
      <c r="I92" s="50">
        <f t="shared" si="58"/>
        <v>0</v>
      </c>
      <c r="J92" s="50">
        <f t="shared" si="58"/>
        <v>0</v>
      </c>
      <c r="K92" s="50">
        <f t="shared" si="58"/>
        <v>0</v>
      </c>
      <c r="L92" s="50">
        <f t="shared" si="58"/>
        <v>0</v>
      </c>
      <c r="M92" s="76">
        <f t="shared" si="58"/>
        <v>0</v>
      </c>
      <c r="N92" s="3">
        <f t="shared" si="58"/>
        <v>0</v>
      </c>
      <c r="O92" s="117">
        <f t="shared" si="58"/>
        <v>0</v>
      </c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8" s="58" customFormat="1" ht="12.75" customHeight="1" x14ac:dyDescent="0.2">
      <c r="A93" s="42"/>
      <c r="B93" s="43"/>
      <c r="C93" s="126"/>
      <c r="D93" s="147"/>
      <c r="E93" s="152"/>
      <c r="F93" s="7"/>
      <c r="G93" s="45"/>
      <c r="H93" s="30"/>
      <c r="I93" s="22"/>
      <c r="J93" s="22"/>
      <c r="K93" s="22"/>
      <c r="L93" s="22"/>
      <c r="M93" s="59"/>
      <c r="N93" s="75"/>
      <c r="O93" s="72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8" s="4" customFormat="1" ht="12.75" customHeight="1" x14ac:dyDescent="0.2">
      <c r="A94" s="10" t="s">
        <v>83</v>
      </c>
      <c r="B94" s="11" t="s">
        <v>164</v>
      </c>
      <c r="C94" s="125"/>
      <c r="D94" s="146"/>
      <c r="E94" s="152"/>
      <c r="F94" s="9"/>
      <c r="G94" s="12"/>
      <c r="H94" s="13">
        <f t="shared" ref="H94:O94" si="59">H82+H87+H92</f>
        <v>0</v>
      </c>
      <c r="I94" s="50">
        <f t="shared" si="59"/>
        <v>0</v>
      </c>
      <c r="J94" s="50">
        <f t="shared" si="59"/>
        <v>0</v>
      </c>
      <c r="K94" s="50">
        <f t="shared" si="59"/>
        <v>0</v>
      </c>
      <c r="L94" s="50">
        <f t="shared" si="59"/>
        <v>0</v>
      </c>
      <c r="M94" s="3">
        <f t="shared" si="59"/>
        <v>0</v>
      </c>
      <c r="N94" s="3">
        <f t="shared" si="59"/>
        <v>0</v>
      </c>
      <c r="O94" s="116">
        <f t="shared" si="59"/>
        <v>0</v>
      </c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8" s="58" customFormat="1" ht="12.75" customHeight="1" x14ac:dyDescent="0.2">
      <c r="A95" s="42"/>
      <c r="B95" s="43"/>
      <c r="C95" s="126"/>
      <c r="D95" s="147"/>
      <c r="E95" s="152"/>
      <c r="F95" s="7"/>
      <c r="G95" s="45"/>
      <c r="H95" s="30"/>
      <c r="I95" s="22"/>
      <c r="J95" s="22"/>
      <c r="K95" s="22"/>
      <c r="L95" s="22"/>
      <c r="M95" s="59"/>
      <c r="N95" s="75"/>
      <c r="O95" s="72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8" s="4" customFormat="1" ht="12.75" customHeight="1" x14ac:dyDescent="0.2">
      <c r="A96" s="10" t="s">
        <v>29</v>
      </c>
      <c r="B96" s="11" t="s">
        <v>165</v>
      </c>
      <c r="C96" s="125"/>
      <c r="D96" s="146"/>
      <c r="E96" s="152"/>
      <c r="F96" s="9"/>
      <c r="G96" s="12"/>
      <c r="H96" s="13">
        <f t="shared" ref="H96:O96" si="60">H68+H74+H82+H87+H92</f>
        <v>0</v>
      </c>
      <c r="I96" s="50">
        <f t="shared" si="60"/>
        <v>0</v>
      </c>
      <c r="J96" s="50">
        <f t="shared" si="60"/>
        <v>0</v>
      </c>
      <c r="K96" s="50">
        <f t="shared" si="60"/>
        <v>0</v>
      </c>
      <c r="L96" s="50">
        <f t="shared" si="60"/>
        <v>0</v>
      </c>
      <c r="M96" s="3">
        <f t="shared" si="60"/>
        <v>0</v>
      </c>
      <c r="N96" s="3">
        <f t="shared" si="60"/>
        <v>0</v>
      </c>
      <c r="O96" s="118">
        <f t="shared" si="60"/>
        <v>0</v>
      </c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s="4" customFormat="1" ht="12.75" customHeight="1" x14ac:dyDescent="0.2">
      <c r="A97" s="55"/>
      <c r="B97" s="43"/>
      <c r="C97" s="126"/>
      <c r="D97" s="147"/>
      <c r="E97" s="152"/>
      <c r="F97" s="7"/>
      <c r="G97" s="45"/>
      <c r="H97" s="13"/>
      <c r="I97" s="3"/>
      <c r="J97" s="3"/>
      <c r="K97" s="3"/>
      <c r="L97" s="3"/>
      <c r="M97" s="3"/>
      <c r="N97" s="3"/>
      <c r="O97" s="64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s="4" customFormat="1" ht="12.75" customHeight="1" x14ac:dyDescent="0.2">
      <c r="A98" s="10" t="s">
        <v>359</v>
      </c>
      <c r="B98" s="11" t="s">
        <v>166</v>
      </c>
      <c r="C98" s="125"/>
      <c r="D98" s="146"/>
      <c r="E98" s="152"/>
      <c r="F98" s="9"/>
      <c r="G98" s="12"/>
      <c r="H98" s="13">
        <f t="shared" ref="H98:O98" si="61">H62+H96</f>
        <v>0</v>
      </c>
      <c r="I98" s="50">
        <f t="shared" si="61"/>
        <v>0</v>
      </c>
      <c r="J98" s="50">
        <f t="shared" si="61"/>
        <v>0</v>
      </c>
      <c r="K98" s="50">
        <f t="shared" si="61"/>
        <v>0</v>
      </c>
      <c r="L98" s="50">
        <f t="shared" si="61"/>
        <v>0</v>
      </c>
      <c r="M98" s="3">
        <f t="shared" si="61"/>
        <v>0</v>
      </c>
      <c r="N98" s="3">
        <f t="shared" si="61"/>
        <v>0</v>
      </c>
      <c r="O98" s="118">
        <f t="shared" si="61"/>
        <v>0</v>
      </c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ht="12.75" customHeight="1" x14ac:dyDescent="0.2">
      <c r="B99" s="43"/>
      <c r="C99" s="126"/>
      <c r="D99" s="147"/>
      <c r="E99" s="152"/>
      <c r="H99" s="46"/>
      <c r="I99" s="59"/>
      <c r="J99" s="59"/>
      <c r="K99" s="59"/>
      <c r="L99" s="59"/>
      <c r="M99" s="59"/>
      <c r="N99" s="59"/>
      <c r="O99" s="72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ht="12.75" customHeight="1" x14ac:dyDescent="0.2">
      <c r="A100" s="42" t="s">
        <v>85</v>
      </c>
      <c r="B100" s="101" t="s">
        <v>167</v>
      </c>
      <c r="C100" s="123"/>
      <c r="D100" s="144"/>
      <c r="E100" s="152"/>
      <c r="H100" s="46"/>
      <c r="I100" s="59"/>
      <c r="J100" s="59"/>
      <c r="K100" s="59"/>
      <c r="L100" s="59"/>
      <c r="M100" s="59"/>
      <c r="N100" s="59"/>
      <c r="O100" s="72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ht="12.75" customHeight="1" x14ac:dyDescent="0.2">
      <c r="A101" s="42" t="s">
        <v>86</v>
      </c>
      <c r="B101" s="49" t="s">
        <v>168</v>
      </c>
      <c r="C101" s="124" t="s">
        <v>287</v>
      </c>
      <c r="D101" s="145" t="s">
        <v>286</v>
      </c>
      <c r="E101" s="150" t="s">
        <v>66</v>
      </c>
      <c r="F101" s="7">
        <v>2</v>
      </c>
      <c r="G101" s="45">
        <v>0.25</v>
      </c>
      <c r="H101" s="46">
        <f>'Year 1'!F100+'Year 2'!F100+'Year 3'!F100+'Year 4'!F100+'Year 5'!F100+'Year 6'!F100+'P1+2+3'!F100</f>
        <v>0</v>
      </c>
      <c r="I101" s="59">
        <f>'Year 1'!G100+'Year 2'!G100+'Year 3'!G100+'Year 4'!G100+'Year 5'!G100+'Year 6'!G100</f>
        <v>0</v>
      </c>
      <c r="J101" s="59">
        <f>'Year 1'!H100+'Year 2'!H100+'Year 3'!H100+'Year 4'!H100+'Year 5'!H100+'Year 6'!H100</f>
        <v>0</v>
      </c>
      <c r="K101" s="59">
        <f>'Year 1'!I100+'Year 2'!I100+'Year 3'!I100+'Year 4'!I100+'Year 5'!I100+'Year 6'!I100</f>
        <v>0</v>
      </c>
      <c r="L101" s="59">
        <f t="shared" ref="L101:L102" si="62">SUM(J101:K101)</f>
        <v>0</v>
      </c>
      <c r="M101" s="59">
        <f t="shared" ref="M101:M102" si="63">F101*H101+G101*I101</f>
        <v>0</v>
      </c>
      <c r="N101" s="59">
        <f t="shared" ref="N101:N102" si="64">SUM(M101)</f>
        <v>0</v>
      </c>
      <c r="O101" s="72">
        <f t="shared" ref="O101:O102" si="65">L101+M101</f>
        <v>0</v>
      </c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ht="12.75" customHeight="1" x14ac:dyDescent="0.2">
      <c r="A102" s="42" t="s">
        <v>87</v>
      </c>
      <c r="B102" s="49" t="s">
        <v>169</v>
      </c>
      <c r="C102" s="124" t="s">
        <v>287</v>
      </c>
      <c r="D102" s="145" t="s">
        <v>286</v>
      </c>
      <c r="E102" s="150" t="s">
        <v>66</v>
      </c>
      <c r="F102" s="7">
        <v>2</v>
      </c>
      <c r="G102" s="45">
        <v>0.25</v>
      </c>
      <c r="H102" s="46">
        <f>'Year 1'!F101+'Year 2'!F101+'Year 3'!F101+'Year 4'!F101+'Year 5'!F101+'Year 6'!F101+'P1+2+3'!F101</f>
        <v>0</v>
      </c>
      <c r="I102" s="59">
        <f>'Year 1'!G101+'Year 2'!G101+'Year 3'!G101+'Year 4'!G101+'Year 5'!G101+'Year 6'!G101</f>
        <v>0</v>
      </c>
      <c r="J102" s="59">
        <f>'Year 1'!H101+'Year 2'!H101+'Year 3'!H101+'Year 4'!H101+'Year 5'!H101+'Year 6'!H101</f>
        <v>0</v>
      </c>
      <c r="K102" s="59">
        <f>'Year 1'!I101+'Year 2'!I101+'Year 3'!I101+'Year 4'!I101+'Year 5'!I101+'Year 6'!I101</f>
        <v>0</v>
      </c>
      <c r="L102" s="59">
        <f t="shared" si="62"/>
        <v>0</v>
      </c>
      <c r="M102" s="59">
        <f t="shared" si="63"/>
        <v>0</v>
      </c>
      <c r="N102" s="59">
        <f t="shared" si="64"/>
        <v>0</v>
      </c>
      <c r="O102" s="72">
        <f t="shared" si="65"/>
        <v>0</v>
      </c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ht="12.75" customHeight="1" x14ac:dyDescent="0.2">
      <c r="A103" s="42" t="s">
        <v>200</v>
      </c>
      <c r="B103" s="49" t="s">
        <v>206</v>
      </c>
      <c r="C103" s="124" t="s">
        <v>289</v>
      </c>
      <c r="D103" s="145" t="s">
        <v>288</v>
      </c>
      <c r="E103" s="150"/>
      <c r="H103" s="46"/>
      <c r="I103" s="59"/>
      <c r="J103" s="59"/>
      <c r="K103" s="59"/>
      <c r="L103" s="59"/>
      <c r="M103" s="59"/>
      <c r="N103" s="59"/>
      <c r="O103" s="72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s="4" customFormat="1" ht="12.75" customHeight="1" x14ac:dyDescent="0.2">
      <c r="A104" s="10" t="s">
        <v>25</v>
      </c>
      <c r="B104" s="11" t="s">
        <v>170</v>
      </c>
      <c r="C104" s="125"/>
      <c r="D104" s="146"/>
      <c r="E104" s="150"/>
      <c r="F104" s="9"/>
      <c r="G104" s="12"/>
      <c r="H104" s="13">
        <f t="shared" ref="H104:O104" si="66">SUM(H101:H102)</f>
        <v>0</v>
      </c>
      <c r="I104" s="50">
        <f t="shared" si="66"/>
        <v>0</v>
      </c>
      <c r="J104" s="50">
        <f t="shared" si="66"/>
        <v>0</v>
      </c>
      <c r="K104" s="50">
        <f t="shared" si="66"/>
        <v>0</v>
      </c>
      <c r="L104" s="50">
        <f t="shared" si="66"/>
        <v>0</v>
      </c>
      <c r="M104" s="3">
        <f t="shared" si="66"/>
        <v>0</v>
      </c>
      <c r="N104" s="3">
        <f t="shared" si="66"/>
        <v>0</v>
      </c>
      <c r="O104" s="118">
        <f t="shared" si="66"/>
        <v>0</v>
      </c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ht="12.75" customHeight="1" x14ac:dyDescent="0.2">
      <c r="B105" s="43"/>
      <c r="C105" s="126"/>
      <c r="D105" s="147"/>
      <c r="E105" s="152"/>
      <c r="H105" s="30"/>
      <c r="I105" s="22"/>
      <c r="J105" s="22"/>
      <c r="K105" s="22"/>
      <c r="L105" s="22"/>
      <c r="M105" s="59"/>
      <c r="N105" s="75"/>
      <c r="O105" s="72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s="4" customFormat="1" ht="12.75" customHeight="1" x14ac:dyDescent="0.2">
      <c r="A106" s="10"/>
      <c r="B106" s="11" t="s">
        <v>171</v>
      </c>
      <c r="C106" s="125"/>
      <c r="D106" s="146"/>
      <c r="E106" s="152" t="s">
        <v>66</v>
      </c>
      <c r="F106" s="9"/>
      <c r="G106" s="12"/>
      <c r="H106" s="13">
        <f t="shared" ref="H106:O106" si="67">H94+H104</f>
        <v>0</v>
      </c>
      <c r="I106" s="50">
        <f t="shared" si="67"/>
        <v>0</v>
      </c>
      <c r="J106" s="50">
        <f t="shared" si="67"/>
        <v>0</v>
      </c>
      <c r="K106" s="50">
        <f t="shared" si="67"/>
        <v>0</v>
      </c>
      <c r="L106" s="50">
        <f t="shared" si="67"/>
        <v>0</v>
      </c>
      <c r="M106" s="3">
        <f t="shared" si="67"/>
        <v>0</v>
      </c>
      <c r="N106" s="3">
        <f t="shared" si="67"/>
        <v>0</v>
      </c>
      <c r="O106" s="96">
        <f t="shared" si="67"/>
        <v>0</v>
      </c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ht="12.75" customHeight="1" x14ac:dyDescent="0.2">
      <c r="B107" s="43"/>
      <c r="C107" s="126"/>
      <c r="D107" s="147"/>
      <c r="E107" s="152"/>
      <c r="H107" s="30"/>
      <c r="I107" s="22"/>
      <c r="J107" s="22"/>
      <c r="K107" s="22"/>
      <c r="L107" s="22"/>
      <c r="M107" s="59"/>
      <c r="N107" s="75"/>
      <c r="O107" s="72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s="4" customFormat="1" ht="12.75" customHeight="1" x14ac:dyDescent="0.2">
      <c r="A108" s="10" t="s">
        <v>359</v>
      </c>
      <c r="B108" s="11" t="s">
        <v>172</v>
      </c>
      <c r="C108" s="125"/>
      <c r="D108" s="146"/>
      <c r="E108" s="152" t="s">
        <v>68</v>
      </c>
      <c r="F108" s="9"/>
      <c r="G108" s="12"/>
      <c r="H108" s="13">
        <f t="shared" ref="H108:O108" si="68">H98+H104</f>
        <v>0</v>
      </c>
      <c r="I108" s="50">
        <f t="shared" si="68"/>
        <v>0</v>
      </c>
      <c r="J108" s="50">
        <f t="shared" si="68"/>
        <v>0</v>
      </c>
      <c r="K108" s="50">
        <f t="shared" si="68"/>
        <v>0</v>
      </c>
      <c r="L108" s="50">
        <f t="shared" si="68"/>
        <v>0</v>
      </c>
      <c r="M108" s="3">
        <f t="shared" si="68"/>
        <v>0</v>
      </c>
      <c r="N108" s="3">
        <f t="shared" si="68"/>
        <v>0</v>
      </c>
      <c r="O108" s="116">
        <f t="shared" si="68"/>
        <v>0</v>
      </c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ht="12.75" customHeight="1" x14ac:dyDescent="0.2">
      <c r="B109" s="43"/>
      <c r="C109" s="126"/>
      <c r="D109" s="147"/>
      <c r="E109" s="152"/>
      <c r="H109" s="30"/>
      <c r="I109" s="22"/>
      <c r="J109" s="22"/>
      <c r="K109" s="22"/>
      <c r="L109" s="22"/>
      <c r="M109" s="59"/>
      <c r="N109" s="75"/>
      <c r="O109" s="72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ht="12.75" customHeight="1" x14ac:dyDescent="0.2">
      <c r="A110" s="42" t="s">
        <v>12</v>
      </c>
      <c r="B110" s="101" t="s">
        <v>173</v>
      </c>
      <c r="C110" s="123"/>
      <c r="D110" s="144"/>
      <c r="E110" s="150"/>
      <c r="H110" s="46">
        <f>'Year 1'!F109+'Year 2'!F109+'Year 3'!F109+'Year 4'!F109+'Year 5'!F109+'Year 6'!F109+'P1+2+3'!F109</f>
        <v>0</v>
      </c>
      <c r="I110" s="59">
        <f>'Year 1'!G109+'Year 2'!G109+'Year 3'!G109+'Year 4'!G109+'Year 5'!G109+'Year 6'!G109</f>
        <v>0</v>
      </c>
      <c r="J110" s="59">
        <f>'Year 1'!H109+'Year 2'!H109+'Year 3'!H109+'Year 4'!H109+'Year 5'!H109+'Year 6'!H109</f>
        <v>0</v>
      </c>
      <c r="K110" s="59">
        <f>'Year 1'!I109+'Year 2'!I109+'Year 3'!I109+'Year 4'!I109+'Year 5'!I109+'Year 6'!I109</f>
        <v>0</v>
      </c>
      <c r="L110" s="59">
        <f t="shared" ref="L110" si="69">SUM(J110:K110)</f>
        <v>0</v>
      </c>
      <c r="M110" s="59">
        <f t="shared" ref="M110" si="70">F110*H110+G110*I110</f>
        <v>0</v>
      </c>
      <c r="N110" s="59">
        <f t="shared" ref="N110" si="71">SUM(M110)</f>
        <v>0</v>
      </c>
      <c r="O110" s="72">
        <f t="shared" ref="O110" si="72">L110+M110</f>
        <v>0</v>
      </c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s="4" customFormat="1" ht="12.75" customHeight="1" x14ac:dyDescent="0.2">
      <c r="A111" s="10" t="s">
        <v>26</v>
      </c>
      <c r="B111" s="11" t="s">
        <v>357</v>
      </c>
      <c r="C111" s="125"/>
      <c r="D111" s="146"/>
      <c r="E111" s="150" t="s">
        <v>68</v>
      </c>
      <c r="F111" s="9"/>
      <c r="G111" s="12"/>
      <c r="H111" s="13">
        <f>SUM(H110)</f>
        <v>0</v>
      </c>
      <c r="I111" s="59">
        <f>'Year 1'!G110+'Year 2'!G110+'Year 3'!G110+'Year 4'!G110+'Year 5'!G110+'Year 6'!G110</f>
        <v>0</v>
      </c>
      <c r="J111" s="3">
        <f t="shared" ref="J111:O111" si="73">SUM(J110)</f>
        <v>0</v>
      </c>
      <c r="K111" s="59">
        <f t="shared" si="73"/>
        <v>0</v>
      </c>
      <c r="L111" s="3">
        <f t="shared" si="73"/>
        <v>0</v>
      </c>
      <c r="M111" s="3">
        <f t="shared" si="73"/>
        <v>0</v>
      </c>
      <c r="N111" s="3">
        <f t="shared" si="73"/>
        <v>0</v>
      </c>
      <c r="O111" s="119">
        <f t="shared" si="73"/>
        <v>0</v>
      </c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ht="12.75" customHeight="1" x14ac:dyDescent="0.2">
      <c r="B112" s="43"/>
      <c r="C112" s="126"/>
      <c r="D112" s="147"/>
      <c r="E112" s="152"/>
      <c r="H112" s="46"/>
      <c r="I112" s="59"/>
      <c r="J112" s="59"/>
      <c r="K112" s="59"/>
      <c r="L112" s="59"/>
      <c r="M112" s="59"/>
      <c r="N112" s="59"/>
      <c r="O112" s="7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s="4" customFormat="1" ht="12.75" customHeight="1" x14ac:dyDescent="0.2">
      <c r="A113" s="10" t="s">
        <v>359</v>
      </c>
      <c r="B113" s="11" t="s">
        <v>174</v>
      </c>
      <c r="C113" s="125"/>
      <c r="D113" s="146"/>
      <c r="E113" s="152" t="s">
        <v>68</v>
      </c>
      <c r="F113" s="9"/>
      <c r="G113" s="12"/>
      <c r="H113" s="13">
        <f t="shared" ref="H113:O113" si="74">H108+H111</f>
        <v>0</v>
      </c>
      <c r="I113" s="50">
        <f t="shared" si="74"/>
        <v>0</v>
      </c>
      <c r="J113" s="50">
        <f t="shared" si="74"/>
        <v>0</v>
      </c>
      <c r="K113" s="50">
        <f t="shared" si="74"/>
        <v>0</v>
      </c>
      <c r="L113" s="50">
        <f t="shared" si="74"/>
        <v>0</v>
      </c>
      <c r="M113" s="3">
        <f t="shared" si="74"/>
        <v>0</v>
      </c>
      <c r="N113" s="3">
        <f t="shared" si="74"/>
        <v>0</v>
      </c>
      <c r="O113" s="116">
        <f t="shared" si="74"/>
        <v>0</v>
      </c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ht="12.75" customHeight="1" x14ac:dyDescent="0.2">
      <c r="B114" s="43"/>
      <c r="C114" s="126"/>
      <c r="D114" s="147"/>
      <c r="E114" s="152"/>
      <c r="H114" s="46"/>
      <c r="I114" s="59"/>
      <c r="J114" s="59"/>
      <c r="K114" s="59"/>
      <c r="L114" s="59"/>
      <c r="M114" s="59"/>
      <c r="N114" s="59"/>
      <c r="O114" s="72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ht="12.75" customHeight="1" x14ac:dyDescent="0.2">
      <c r="B115" s="43"/>
      <c r="C115" s="126"/>
      <c r="D115" s="147"/>
      <c r="E115" s="152"/>
      <c r="H115" s="30"/>
      <c r="I115" s="22"/>
      <c r="J115" s="22"/>
      <c r="K115" s="22"/>
      <c r="L115" s="22"/>
      <c r="M115" s="59"/>
      <c r="N115" s="75"/>
      <c r="O115" s="72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ht="12.75" customHeight="1" x14ac:dyDescent="0.2">
      <c r="A116" s="42" t="s">
        <v>88</v>
      </c>
      <c r="B116" s="101" t="s">
        <v>175</v>
      </c>
      <c r="C116" s="123"/>
      <c r="D116" s="144"/>
      <c r="E116" s="152"/>
      <c r="H116" s="30"/>
      <c r="I116" s="22"/>
      <c r="J116" s="22"/>
      <c r="K116" s="22"/>
      <c r="L116" s="22"/>
      <c r="M116" s="59"/>
      <c r="N116" s="75"/>
      <c r="O116" s="72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ht="12.75" customHeight="1" x14ac:dyDescent="0.2">
      <c r="A117" s="42" t="s">
        <v>89</v>
      </c>
      <c r="B117" s="49" t="s">
        <v>176</v>
      </c>
      <c r="C117" s="124" t="s">
        <v>253</v>
      </c>
      <c r="D117" s="145" t="s">
        <v>261</v>
      </c>
      <c r="E117" s="150"/>
      <c r="F117" s="7">
        <v>2</v>
      </c>
      <c r="G117" s="45">
        <v>0.5</v>
      </c>
      <c r="H117" s="46">
        <f>'Year 1'!F116+'Year 2'!F116+'Year 3'!F116+'Year 4'!F116+'Year 5'!F116+'Year 6'!F116+'P1+2+3'!F116</f>
        <v>0</v>
      </c>
      <c r="I117" s="59">
        <f>'Year 1'!G116+'Year 2'!G116+'Year 3'!G116+'Year 4'!G116+'Year 5'!G116+'Year 6'!G116</f>
        <v>0</v>
      </c>
      <c r="J117" s="59">
        <f>'Year 1'!H116+'Year 2'!H116+'Year 3'!H116+'Year 4'!H116+'Year 5'!H116+'Year 6'!H116</f>
        <v>0</v>
      </c>
      <c r="K117" s="59">
        <f>'Year 1'!I116+'Year 2'!I116+'Year 3'!I116+'Year 4'!I116+'Year 5'!I116+'Year 6'!I116</f>
        <v>0</v>
      </c>
      <c r="L117" s="59">
        <f>SUM(J117)</f>
        <v>0</v>
      </c>
      <c r="M117" s="59">
        <f t="shared" ref="M117:M118" si="75">F117*H117+G117*I117</f>
        <v>0</v>
      </c>
      <c r="N117" s="59">
        <f t="shared" ref="N117:N118" si="76">SUM(M117)</f>
        <v>0</v>
      </c>
      <c r="O117" s="72">
        <f t="shared" ref="O117:O118" si="77">L117+M117</f>
        <v>0</v>
      </c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ht="12.75" customHeight="1" x14ac:dyDescent="0.2">
      <c r="A118" s="42" t="s">
        <v>90</v>
      </c>
      <c r="B118" s="49" t="s">
        <v>0</v>
      </c>
      <c r="C118" s="124" t="s">
        <v>290</v>
      </c>
      <c r="D118" s="145" t="s">
        <v>291</v>
      </c>
      <c r="E118" s="150"/>
      <c r="H118" s="46">
        <f>'Year 1'!F117+'Year 2'!F117+'Year 3'!F117+'Year 4'!F117+'Year 5'!F117+'Year 6'!F117+'P1+2+3'!F117</f>
        <v>0</v>
      </c>
      <c r="I118" s="59">
        <f>'Year 1'!G117+'Year 2'!G117+'Year 3'!G117+'Year 4'!G117+'Year 5'!G117+'Year 6'!G117</f>
        <v>0</v>
      </c>
      <c r="J118" s="59">
        <f>'Year 1'!H117+'Year 2'!H117+'Year 3'!H117+'Year 4'!H117+'Year 5'!H117+'Year 6'!H117</f>
        <v>0</v>
      </c>
      <c r="K118" s="59">
        <f>'Year 1'!I117+'Year 2'!I117+'Year 3'!I117+'Year 4'!I117+'Year 5'!I117+'Year 6'!I117</f>
        <v>0</v>
      </c>
      <c r="L118" s="78">
        <f>SUM(J118:K118)</f>
        <v>0</v>
      </c>
      <c r="M118" s="59">
        <f t="shared" si="75"/>
        <v>0</v>
      </c>
      <c r="N118" s="59">
        <f t="shared" si="76"/>
        <v>0</v>
      </c>
      <c r="O118" s="72">
        <f t="shared" si="77"/>
        <v>0</v>
      </c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s="4" customFormat="1" ht="12.75" customHeight="1" x14ac:dyDescent="0.2">
      <c r="A119" s="10" t="s">
        <v>27</v>
      </c>
      <c r="B119" s="11" t="s">
        <v>177</v>
      </c>
      <c r="C119" s="125"/>
      <c r="D119" s="146"/>
      <c r="E119" s="150" t="s">
        <v>66</v>
      </c>
      <c r="F119" s="9"/>
      <c r="G119" s="12"/>
      <c r="H119" s="13">
        <f t="shared" ref="H119:O119" si="78">SUM(H117:H118)</f>
        <v>0</v>
      </c>
      <c r="I119" s="50">
        <f t="shared" si="78"/>
        <v>0</v>
      </c>
      <c r="J119" s="50">
        <f t="shared" si="78"/>
        <v>0</v>
      </c>
      <c r="K119" s="50">
        <f t="shared" si="78"/>
        <v>0</v>
      </c>
      <c r="L119" s="50">
        <f t="shared" si="78"/>
        <v>0</v>
      </c>
      <c r="M119" s="3">
        <f t="shared" si="78"/>
        <v>0</v>
      </c>
      <c r="N119" s="3">
        <f t="shared" si="78"/>
        <v>0</v>
      </c>
      <c r="O119" s="116">
        <f t="shared" si="78"/>
        <v>0</v>
      </c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ht="12.75" customHeight="1" x14ac:dyDescent="0.2">
      <c r="B120" s="43"/>
      <c r="C120" s="126"/>
      <c r="D120" s="147"/>
      <c r="E120" s="152"/>
      <c r="H120" s="46"/>
      <c r="I120" s="59"/>
      <c r="J120" s="59"/>
      <c r="K120" s="59"/>
      <c r="L120" s="59"/>
      <c r="M120" s="59"/>
      <c r="N120" s="59"/>
      <c r="O120" s="72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ht="12.75" customHeight="1" x14ac:dyDescent="0.2">
      <c r="B121" s="43"/>
      <c r="C121" s="126"/>
      <c r="D121" s="147"/>
      <c r="E121" s="152"/>
      <c r="H121" s="13"/>
      <c r="I121" s="3"/>
      <c r="J121" s="3"/>
      <c r="K121" s="3"/>
      <c r="L121" s="3"/>
      <c r="M121" s="3"/>
      <c r="N121" s="3"/>
      <c r="O121" s="64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s="4" customFormat="1" ht="12.75" customHeight="1" x14ac:dyDescent="0.2">
      <c r="A122" s="10" t="s">
        <v>358</v>
      </c>
      <c r="B122" s="11" t="s">
        <v>178</v>
      </c>
      <c r="C122" s="125"/>
      <c r="D122" s="146"/>
      <c r="E122" s="152" t="s">
        <v>66</v>
      </c>
      <c r="F122" s="9"/>
      <c r="G122" s="12"/>
      <c r="H122" s="13">
        <f t="shared" ref="H122:O122" si="79">H113+H119</f>
        <v>0</v>
      </c>
      <c r="I122" s="50">
        <f t="shared" si="79"/>
        <v>0</v>
      </c>
      <c r="J122" s="50">
        <f t="shared" si="79"/>
        <v>0</v>
      </c>
      <c r="K122" s="50">
        <f t="shared" si="79"/>
        <v>0</v>
      </c>
      <c r="L122" s="50">
        <f t="shared" si="79"/>
        <v>0</v>
      </c>
      <c r="M122" s="3">
        <f t="shared" si="79"/>
        <v>0</v>
      </c>
      <c r="N122" s="3">
        <f t="shared" si="79"/>
        <v>0</v>
      </c>
      <c r="O122" s="116">
        <f t="shared" si="79"/>
        <v>0</v>
      </c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s="63" customFormat="1" ht="12.75" customHeight="1" x14ac:dyDescent="0.2">
      <c r="A123" s="60"/>
      <c r="B123" s="16" t="s">
        <v>179</v>
      </c>
      <c r="C123" s="128"/>
      <c r="D123" s="149"/>
      <c r="E123" s="154"/>
      <c r="F123" s="61"/>
      <c r="G123" s="62"/>
      <c r="H123" s="13"/>
      <c r="I123" s="3"/>
      <c r="J123" s="3"/>
      <c r="K123" s="3"/>
      <c r="L123" s="3">
        <f>L122/28</f>
        <v>0</v>
      </c>
      <c r="M123" s="3"/>
      <c r="N123" s="3"/>
      <c r="O123" s="64">
        <f>O122/28</f>
        <v>0</v>
      </c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s="5" customFormat="1" ht="12.75" customHeight="1" x14ac:dyDescent="0.2">
      <c r="A124" s="15"/>
      <c r="B124" s="16" t="s">
        <v>180</v>
      </c>
      <c r="C124" s="128"/>
      <c r="D124" s="149"/>
      <c r="E124" s="154"/>
      <c r="F124" s="61"/>
      <c r="G124" s="62"/>
      <c r="H124" s="46"/>
      <c r="I124" s="59"/>
      <c r="J124" s="59"/>
      <c r="K124" s="59"/>
      <c r="L124" s="59">
        <f>L122/1680</f>
        <v>0</v>
      </c>
      <c r="M124" s="59"/>
      <c r="N124" s="59"/>
      <c r="O124" s="72">
        <f>O122/1680</f>
        <v>0</v>
      </c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ht="12.75" customHeight="1" x14ac:dyDescent="0.2">
      <c r="E125" s="152"/>
      <c r="H125" s="79"/>
      <c r="I125" s="76"/>
      <c r="J125" s="76"/>
      <c r="K125" s="76"/>
      <c r="L125" s="76"/>
      <c r="M125" s="59"/>
      <c r="N125" s="76"/>
      <c r="O125" s="72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ht="12.75" customHeight="1" x14ac:dyDescent="0.2">
      <c r="E126" s="152"/>
      <c r="H126" s="79"/>
      <c r="I126" s="76"/>
      <c r="J126" s="76"/>
      <c r="K126" s="76"/>
      <c r="L126" s="76"/>
      <c r="M126" s="59"/>
      <c r="N126" s="76"/>
      <c r="O126" s="72"/>
    </row>
    <row r="127" spans="1:28" ht="12.75" customHeight="1" x14ac:dyDescent="0.2">
      <c r="E127" s="152"/>
      <c r="H127" s="13"/>
      <c r="I127" s="3"/>
      <c r="J127" s="3"/>
      <c r="K127" s="3"/>
      <c r="L127" s="3"/>
      <c r="M127" s="3"/>
      <c r="N127" s="3"/>
      <c r="O127" s="3"/>
    </row>
    <row r="128" spans="1:28" ht="12.75" customHeight="1" x14ac:dyDescent="0.2">
      <c r="E128" s="152"/>
      <c r="H128" s="79"/>
      <c r="I128" s="76"/>
      <c r="J128" s="76"/>
      <c r="K128" s="76"/>
      <c r="L128" s="76"/>
      <c r="M128" s="59"/>
      <c r="N128" s="76"/>
      <c r="O128" s="72"/>
    </row>
    <row r="129" spans="5:15" ht="12.75" customHeight="1" x14ac:dyDescent="0.2">
      <c r="E129" s="152"/>
      <c r="H129" s="13"/>
      <c r="I129" s="3"/>
      <c r="J129" s="3"/>
      <c r="K129" s="3"/>
      <c r="L129" s="3"/>
      <c r="M129" s="3"/>
      <c r="N129" s="3"/>
      <c r="O129" s="3"/>
    </row>
    <row r="130" spans="5:15" ht="12.75" customHeight="1" x14ac:dyDescent="0.2">
      <c r="E130" s="154"/>
      <c r="H130" s="46"/>
      <c r="I130" s="59"/>
      <c r="J130" s="59"/>
      <c r="K130" s="59"/>
      <c r="L130" s="59"/>
      <c r="M130" s="59"/>
      <c r="N130" s="59"/>
      <c r="O130" s="72"/>
    </row>
    <row r="131" spans="5:15" ht="12.75" customHeight="1" x14ac:dyDescent="0.2">
      <c r="E131" s="154"/>
      <c r="H131" s="13"/>
      <c r="I131" s="3"/>
      <c r="J131" s="3"/>
      <c r="K131" s="3"/>
      <c r="L131" s="3"/>
      <c r="M131" s="3"/>
      <c r="N131" s="3"/>
      <c r="O131" s="3"/>
    </row>
    <row r="132" spans="5:15" ht="12.75" customHeight="1" x14ac:dyDescent="0.2">
      <c r="H132" s="46"/>
      <c r="I132" s="59"/>
      <c r="J132" s="59"/>
      <c r="K132" s="59"/>
      <c r="L132" s="59"/>
      <c r="M132" s="59"/>
      <c r="N132" s="59"/>
      <c r="O132" s="72"/>
    </row>
    <row r="133" spans="5:15" ht="12.75" customHeight="1" x14ac:dyDescent="0.2">
      <c r="H133" s="46"/>
      <c r="I133" s="59"/>
      <c r="J133" s="59"/>
      <c r="K133" s="59"/>
      <c r="L133" s="59"/>
      <c r="M133" s="59"/>
      <c r="N133" s="59"/>
      <c r="O133" s="72"/>
    </row>
    <row r="134" spans="5:15" ht="12.75" customHeight="1" x14ac:dyDescent="0.2">
      <c r="H134" s="46"/>
      <c r="I134" s="59"/>
      <c r="J134" s="59"/>
      <c r="K134" s="59"/>
      <c r="L134" s="59"/>
      <c r="M134" s="59"/>
      <c r="N134" s="59"/>
      <c r="O134" s="72"/>
    </row>
    <row r="135" spans="5:15" ht="12.75" customHeight="1" x14ac:dyDescent="0.2">
      <c r="H135" s="46"/>
      <c r="I135" s="59"/>
      <c r="J135" s="59"/>
      <c r="K135" s="59"/>
      <c r="L135" s="59"/>
      <c r="M135" s="59"/>
      <c r="N135" s="59"/>
      <c r="O135" s="72"/>
    </row>
    <row r="136" spans="5:15" ht="12.75" customHeight="1" x14ac:dyDescent="0.2">
      <c r="H136" s="13"/>
      <c r="I136" s="3"/>
      <c r="J136" s="3"/>
      <c r="K136" s="3"/>
      <c r="L136" s="3"/>
      <c r="M136" s="3"/>
      <c r="N136" s="3"/>
      <c r="O136" s="3"/>
    </row>
    <row r="137" spans="5:15" ht="12.75" customHeight="1" x14ac:dyDescent="0.2">
      <c r="H137" s="46"/>
      <c r="I137" s="59"/>
      <c r="J137" s="59"/>
      <c r="K137" s="59"/>
      <c r="L137" s="59"/>
      <c r="M137" s="59"/>
      <c r="N137" s="59"/>
      <c r="O137" s="72"/>
    </row>
    <row r="138" spans="5:15" ht="12.75" customHeight="1" x14ac:dyDescent="0.2">
      <c r="H138" s="13"/>
      <c r="I138" s="3"/>
      <c r="J138" s="3"/>
      <c r="K138" s="3"/>
      <c r="L138" s="3"/>
      <c r="M138" s="3"/>
      <c r="N138" s="3"/>
      <c r="O138" s="3"/>
    </row>
    <row r="139" spans="5:15" ht="12.75" customHeight="1" x14ac:dyDescent="0.2">
      <c r="H139" s="46"/>
      <c r="I139" s="59"/>
      <c r="J139" s="59"/>
      <c r="K139" s="59"/>
      <c r="L139" s="59"/>
      <c r="M139" s="59"/>
      <c r="N139" s="59"/>
      <c r="O139" s="72"/>
    </row>
    <row r="140" spans="5:15" ht="12.75" customHeight="1" x14ac:dyDescent="0.2">
      <c r="H140" s="13"/>
      <c r="I140" s="3"/>
      <c r="J140" s="3"/>
      <c r="K140" s="3"/>
      <c r="L140" s="3"/>
      <c r="M140" s="3"/>
      <c r="N140" s="3"/>
      <c r="O140" s="3"/>
    </row>
    <row r="141" spans="5:15" ht="12.75" customHeight="1" x14ac:dyDescent="0.2">
      <c r="H141" s="46"/>
      <c r="I141" s="59"/>
      <c r="J141" s="59"/>
      <c r="K141" s="59"/>
      <c r="L141" s="59"/>
      <c r="M141" s="59"/>
      <c r="N141" s="59"/>
      <c r="O141" s="72"/>
    </row>
    <row r="142" spans="5:15" ht="12.75" customHeight="1" x14ac:dyDescent="0.2">
      <c r="H142" s="46"/>
      <c r="I142" s="59"/>
      <c r="J142" s="59"/>
      <c r="K142" s="59"/>
      <c r="L142" s="59"/>
      <c r="M142" s="59"/>
      <c r="N142" s="59"/>
      <c r="O142" s="72"/>
    </row>
    <row r="143" spans="5:15" ht="12.75" customHeight="1" x14ac:dyDescent="0.2">
      <c r="H143" s="13"/>
      <c r="I143" s="3"/>
      <c r="J143" s="3"/>
      <c r="K143" s="3"/>
      <c r="L143" s="3"/>
      <c r="M143" s="3"/>
      <c r="N143" s="3"/>
      <c r="O143" s="64"/>
    </row>
    <row r="144" spans="5:15" ht="12.75" customHeight="1" x14ac:dyDescent="0.2">
      <c r="H144" s="46"/>
      <c r="I144" s="59"/>
      <c r="J144" s="59"/>
      <c r="K144" s="59"/>
      <c r="L144" s="59"/>
      <c r="M144" s="59"/>
      <c r="N144" s="59"/>
      <c r="O144" s="72"/>
    </row>
    <row r="145" spans="8:15" ht="12.75" customHeight="1" x14ac:dyDescent="0.2">
      <c r="H145" s="13"/>
      <c r="I145" s="3"/>
      <c r="J145" s="3"/>
      <c r="K145" s="3"/>
      <c r="L145" s="3"/>
      <c r="M145" s="3"/>
      <c r="N145" s="3"/>
      <c r="O145" s="3"/>
    </row>
    <row r="146" spans="8:15" ht="12.75" customHeight="1" x14ac:dyDescent="0.2">
      <c r="H146" s="46"/>
      <c r="I146" s="59"/>
      <c r="J146" s="59"/>
      <c r="K146" s="59"/>
      <c r="L146" s="59"/>
      <c r="M146" s="59"/>
      <c r="N146" s="59"/>
      <c r="O146" s="72"/>
    </row>
    <row r="147" spans="8:15" ht="12.75" customHeight="1" x14ac:dyDescent="0.2">
      <c r="H147" s="46"/>
      <c r="I147" s="59"/>
      <c r="J147" s="59"/>
      <c r="K147" s="59"/>
      <c r="L147" s="59"/>
      <c r="M147" s="59"/>
      <c r="N147" s="59"/>
      <c r="O147" s="72"/>
    </row>
    <row r="148" spans="8:15" ht="12.75" customHeight="1" x14ac:dyDescent="0.2">
      <c r="H148" s="46"/>
      <c r="I148" s="59"/>
      <c r="J148" s="59"/>
      <c r="K148" s="59"/>
      <c r="L148" s="59"/>
      <c r="M148" s="59"/>
      <c r="N148" s="59"/>
      <c r="O148" s="72"/>
    </row>
    <row r="149" spans="8:15" ht="12.75" customHeight="1" x14ac:dyDescent="0.2">
      <c r="H149" s="46"/>
      <c r="I149" s="59"/>
      <c r="J149" s="59"/>
      <c r="K149" s="59"/>
      <c r="L149" s="59"/>
      <c r="M149" s="59"/>
      <c r="N149" s="59"/>
      <c r="O149" s="72"/>
    </row>
    <row r="150" spans="8:15" ht="12.75" customHeight="1" x14ac:dyDescent="0.2">
      <c r="M150" s="59"/>
      <c r="O150" s="72"/>
    </row>
    <row r="151" spans="8:15" ht="12.75" customHeight="1" x14ac:dyDescent="0.2">
      <c r="H151" s="13"/>
      <c r="I151" s="3"/>
      <c r="J151" s="3"/>
      <c r="K151" s="3"/>
      <c r="L151" s="3"/>
      <c r="M151" s="3"/>
      <c r="N151" s="3"/>
      <c r="O151" s="3"/>
    </row>
    <row r="152" spans="8:15" ht="12.75" customHeight="1" x14ac:dyDescent="0.2">
      <c r="H152" s="46"/>
      <c r="I152" s="59"/>
      <c r="J152" s="59"/>
      <c r="K152" s="59"/>
      <c r="L152" s="59"/>
      <c r="M152" s="59"/>
      <c r="N152" s="59"/>
      <c r="O152" s="72"/>
    </row>
    <row r="153" spans="8:15" ht="12.75" customHeight="1" x14ac:dyDescent="0.2">
      <c r="H153" s="46"/>
      <c r="I153" s="59"/>
      <c r="J153" s="59"/>
      <c r="K153" s="59"/>
      <c r="L153" s="59"/>
      <c r="M153" s="59"/>
      <c r="N153" s="59"/>
      <c r="O153" s="72"/>
    </row>
    <row r="154" spans="8:15" ht="12.75" customHeight="1" x14ac:dyDescent="0.2">
      <c r="H154" s="13"/>
      <c r="I154" s="50"/>
      <c r="J154" s="50"/>
      <c r="K154" s="50"/>
      <c r="L154" s="50"/>
      <c r="M154" s="50"/>
      <c r="N154" s="50"/>
      <c r="O154" s="50"/>
    </row>
    <row r="155" spans="8:15" ht="12.75" customHeight="1" x14ac:dyDescent="0.2">
      <c r="H155" s="13"/>
      <c r="I155" s="3"/>
      <c r="J155" s="3"/>
      <c r="K155" s="3"/>
      <c r="L155" s="3"/>
      <c r="M155" s="3"/>
      <c r="N155" s="3"/>
      <c r="O155" s="64"/>
    </row>
    <row r="156" spans="8:15" ht="12.75" customHeight="1" x14ac:dyDescent="0.2">
      <c r="H156" s="14"/>
      <c r="I156" s="2"/>
      <c r="J156" s="1"/>
      <c r="K156" s="2"/>
      <c r="L156" s="2"/>
      <c r="M156" s="2"/>
      <c r="N156" s="2"/>
      <c r="O156" s="80"/>
    </row>
    <row r="157" spans="8:15" ht="12.75" customHeight="1" x14ac:dyDescent="0.2">
      <c r="H157" s="46"/>
      <c r="I157" s="59"/>
      <c r="J157" s="59"/>
      <c r="K157" s="59"/>
      <c r="L157" s="59"/>
      <c r="M157" s="59"/>
      <c r="N157" s="59"/>
      <c r="O157" s="72"/>
    </row>
  </sheetData>
  <conditionalFormatting sqref="O88">
    <cfRule type="cellIs" dxfId="46" priority="51" operator="greaterThan">
      <formula>400</formula>
    </cfRule>
  </conditionalFormatting>
  <conditionalFormatting sqref="O82">
    <cfRule type="cellIs" dxfId="45" priority="43" operator="lessThan">
      <formula>$W$82</formula>
    </cfRule>
    <cfRule type="cellIs" dxfId="44" priority="44" operator="greaterThan">
      <formula>$W$82</formula>
    </cfRule>
    <cfRule type="cellIs" dxfId="43" priority="47" operator="lessThan">
      <formula>$W$82</formula>
    </cfRule>
    <cfRule type="cellIs" dxfId="42" priority="48" operator="greaterThan">
      <formula>856</formula>
    </cfRule>
  </conditionalFormatting>
  <conditionalFormatting sqref="O87">
    <cfRule type="cellIs" dxfId="41" priority="41" operator="lessThan">
      <formula>$W$87</formula>
    </cfRule>
    <cfRule type="cellIs" dxfId="40" priority="42" operator="greaterThan">
      <formula>$W$87</formula>
    </cfRule>
  </conditionalFormatting>
  <conditionalFormatting sqref="O92">
    <cfRule type="cellIs" dxfId="39" priority="39" operator="lessThan">
      <formula>$W$92</formula>
    </cfRule>
    <cfRule type="cellIs" dxfId="38" priority="40" operator="greaterThan">
      <formula>$W$92</formula>
    </cfRule>
  </conditionalFormatting>
  <conditionalFormatting sqref="O94">
    <cfRule type="cellIs" dxfId="37" priority="37" operator="lessThan">
      <formula>$W$94</formula>
    </cfRule>
    <cfRule type="cellIs" dxfId="36" priority="38" operator="greaterThan">
      <formula>$W$94</formula>
    </cfRule>
  </conditionalFormatting>
  <conditionalFormatting sqref="O96">
    <cfRule type="cellIs" dxfId="35" priority="35" operator="lessThan">
      <formula>$W$96</formula>
    </cfRule>
    <cfRule type="cellIs" dxfId="34" priority="36" operator="greaterThan">
      <formula>$W$96</formula>
    </cfRule>
  </conditionalFormatting>
  <conditionalFormatting sqref="O98">
    <cfRule type="cellIs" dxfId="33" priority="33" operator="lessThan">
      <formula>$W$98</formula>
    </cfRule>
    <cfRule type="cellIs" dxfId="32" priority="34" operator="greaterThan">
      <formula>$W$98</formula>
    </cfRule>
  </conditionalFormatting>
  <conditionalFormatting sqref="O104">
    <cfRule type="cellIs" dxfId="31" priority="31" operator="lessThan">
      <formula>$W$104</formula>
    </cfRule>
    <cfRule type="cellIs" dxfId="30" priority="32" operator="greaterThan">
      <formula>$W$104</formula>
    </cfRule>
  </conditionalFormatting>
  <conditionalFormatting sqref="O108">
    <cfRule type="cellIs" dxfId="29" priority="29" operator="lessThan">
      <formula>$W$108</formula>
    </cfRule>
    <cfRule type="cellIs" dxfId="28" priority="30" operator="greaterThan">
      <formula>$W$108</formula>
    </cfRule>
  </conditionalFormatting>
  <conditionalFormatting sqref="O111">
    <cfRule type="cellIs" dxfId="27" priority="27" operator="lessThan">
      <formula>$W$111</formula>
    </cfRule>
    <cfRule type="cellIs" dxfId="26" priority="28" operator="greaterThan">
      <formula>$W$111</formula>
    </cfRule>
  </conditionalFormatting>
  <conditionalFormatting sqref="O113">
    <cfRule type="cellIs" dxfId="25" priority="25" operator="lessThan">
      <formula>$W$113</formula>
    </cfRule>
    <cfRule type="cellIs" dxfId="24" priority="26" operator="greaterThan">
      <formula>$W$113</formula>
    </cfRule>
  </conditionalFormatting>
  <conditionalFormatting sqref="O119">
    <cfRule type="cellIs" dxfId="23" priority="23" operator="lessThan">
      <formula>$W$119</formula>
    </cfRule>
    <cfRule type="cellIs" dxfId="22" priority="24" operator="greaterThan">
      <formula>$W$119</formula>
    </cfRule>
  </conditionalFormatting>
  <conditionalFormatting sqref="O122">
    <cfRule type="cellIs" dxfId="21" priority="21" operator="lessThan">
      <formula>$W$122</formula>
    </cfRule>
    <cfRule type="cellIs" dxfId="20" priority="22" operator="greaterThan">
      <formula>$W$122</formula>
    </cfRule>
  </conditionalFormatting>
  <conditionalFormatting sqref="O12">
    <cfRule type="cellIs" dxfId="19" priority="19" operator="lessThan">
      <formula>$W$12</formula>
    </cfRule>
    <cfRule type="cellIs" dxfId="18" priority="20" operator="greaterThan">
      <formula>$W$12</formula>
    </cfRule>
  </conditionalFormatting>
  <conditionalFormatting sqref="O20">
    <cfRule type="cellIs" dxfId="17" priority="17" operator="lessThan">
      <formula>$W$20</formula>
    </cfRule>
    <cfRule type="cellIs" dxfId="16" priority="18" operator="greaterThan">
      <formula>$W$20</formula>
    </cfRule>
  </conditionalFormatting>
  <conditionalFormatting sqref="O29">
    <cfRule type="cellIs" dxfId="15" priority="15" operator="lessThan">
      <formula>$W$29</formula>
    </cfRule>
    <cfRule type="cellIs" dxfId="14" priority="16" operator="greaterThan">
      <formula>$W$29</formula>
    </cfRule>
  </conditionalFormatting>
  <conditionalFormatting sqref="O37">
    <cfRule type="cellIs" dxfId="13" priority="12" operator="lessThan">
      <formula>$W$37</formula>
    </cfRule>
    <cfRule type="cellIs" dxfId="12" priority="13" operator="greaterThan">
      <formula>$W$37</formula>
    </cfRule>
    <cfRule type="cellIs" dxfId="11" priority="14" operator="greaterThan">
      <formula>$W$37</formula>
    </cfRule>
  </conditionalFormatting>
  <conditionalFormatting sqref="O60">
    <cfRule type="cellIs" dxfId="10" priority="10" operator="lessThan">
      <formula>$W$60</formula>
    </cfRule>
    <cfRule type="cellIs" dxfId="9" priority="11" operator="greaterThan">
      <formula>$W$60</formula>
    </cfRule>
  </conditionalFormatting>
  <conditionalFormatting sqref="O62">
    <cfRule type="cellIs" dxfId="8" priority="8" operator="lessThan">
      <formula>$W$62</formula>
    </cfRule>
    <cfRule type="cellIs" dxfId="7" priority="9" operator="greaterThan">
      <formula>$W$62</formula>
    </cfRule>
  </conditionalFormatting>
  <conditionalFormatting sqref="O64">
    <cfRule type="cellIs" dxfId="6" priority="4" operator="lessThan">
      <formula>$W$64</formula>
    </cfRule>
    <cfRule type="cellIs" dxfId="5" priority="5" operator="greaterThan">
      <formula>$W$64</formula>
    </cfRule>
    <cfRule type="cellIs" dxfId="4" priority="6" operator="greaterThan">
      <formula>$W$65</formula>
    </cfRule>
    <cfRule type="cellIs" dxfId="3" priority="7" operator="greaterThan">
      <formula>$W$64</formula>
    </cfRule>
  </conditionalFormatting>
  <conditionalFormatting sqref="Z12 Z20 Z29 Z37 Z60 Z62 Z64 Z74 Z82 Z87 Z92 Z94 Z122 Z119 Z113 Z111 Z108 Z104 Z98 Z96">
    <cfRule type="cellIs" dxfId="2" priority="1" operator="lessThan">
      <formula>0</formula>
    </cfRule>
    <cfRule type="cellIs" dxfId="1" priority="2" operator="greaterThan">
      <formula>0</formula>
    </cfRule>
    <cfRule type="cellIs" dxfId="0" priority="3" operator="greaterThan">
      <formula>0</formula>
    </cfRule>
  </conditionalFormatting>
  <printOptions horizontalCentered="1" headings="1"/>
  <pageMargins left="0.39370078740157483" right="0.39370078740157483" top="0.98425196850393704" bottom="0.98425196850393704" header="0.23622047244094491" footer="0.27559055118110237"/>
  <pageSetup paperSize="9" scale="43" fitToHeight="2" orientation="landscape" horizontalDpi="4294967293" verticalDpi="3600" r:id="rId1"/>
  <rowBreaks count="1" manualBreakCount="1">
    <brk id="64" max="21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5"/>
  <sheetViews>
    <sheetView tabSelected="1" topLeftCell="B1" zoomScaleNormal="100" workbookViewId="0">
      <pane xSplit="1" topLeftCell="C1" activePane="topRight" state="frozen"/>
      <selection activeCell="B75" sqref="B75"/>
      <selection pane="topRight" activeCell="B7" sqref="B7"/>
    </sheetView>
  </sheetViews>
  <sheetFormatPr defaultColWidth="8.5703125" defaultRowHeight="12.75" x14ac:dyDescent="0.2"/>
  <cols>
    <col min="1" max="1" width="11" customWidth="1"/>
    <col min="2" max="2" width="51.5703125" customWidth="1"/>
    <col min="3" max="3" width="9.5703125" bestFit="1" customWidth="1"/>
    <col min="4" max="5" width="5.5703125" customWidth="1"/>
    <col min="6" max="12" width="7.5703125" customWidth="1"/>
    <col min="13" max="13" width="7.5703125" style="83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/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5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5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43" t="s">
        <v>187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8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167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49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09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si="16"/>
        <v>0</v>
      </c>
      <c r="G28" s="59">
        <f t="shared" si="16"/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3">D28*F28+E28*G28</f>
        <v>0</v>
      </c>
      <c r="L28" s="59">
        <f t="shared" si="19"/>
        <v>0</v>
      </c>
      <c r="M28" s="95">
        <f t="shared" ref="M28" si="24">J28+K28</f>
        <v>0</v>
      </c>
      <c r="P28" s="109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68" t="s">
        <v>356</v>
      </c>
      <c r="C29" s="44" t="s">
        <v>68</v>
      </c>
      <c r="D29" s="9"/>
      <c r="E29" s="12"/>
      <c r="F29" s="13">
        <f t="shared" ref="F29:M29" si="25">SUM(F23:F28)</f>
        <v>0</v>
      </c>
      <c r="G29" s="3">
        <f t="shared" si="25"/>
        <v>0</v>
      </c>
      <c r="H29" s="3">
        <f t="shared" si="25"/>
        <v>0</v>
      </c>
      <c r="I29" s="3">
        <f t="shared" si="25"/>
        <v>0</v>
      </c>
      <c r="J29" s="3">
        <f t="shared" si="25"/>
        <v>0</v>
      </c>
      <c r="K29" s="3">
        <f t="shared" si="25"/>
        <v>0</v>
      </c>
      <c r="L29" s="3">
        <f t="shared" si="25"/>
        <v>0</v>
      </c>
      <c r="M29" s="96">
        <f t="shared" si="25"/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6">P32+S32+V32+Y32+AB32+AE32+AH32+AK32+AN32</f>
        <v>0</v>
      </c>
      <c r="G32" s="59">
        <f t="shared" si="26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49" t="s">
        <v>189</v>
      </c>
      <c r="C33" s="31"/>
      <c r="D33" s="7">
        <v>3</v>
      </c>
      <c r="E33" s="45">
        <v>0.5</v>
      </c>
      <c r="F33" s="46">
        <f t="shared" si="26"/>
        <v>0</v>
      </c>
      <c r="G33" s="59">
        <f t="shared" si="26"/>
        <v>0</v>
      </c>
      <c r="H33" s="59">
        <f t="shared" ref="H33:H36" si="27">SUM(F33:G33)</f>
        <v>0</v>
      </c>
      <c r="I33" s="59">
        <f>R33+U33+X33+AA33+AD33+AG33+AJ33+AM33+AP33</f>
        <v>0</v>
      </c>
      <c r="J33" s="59">
        <f t="shared" ref="J33:J36" si="28">SUM(H33:I33)</f>
        <v>0</v>
      </c>
      <c r="K33" s="59">
        <f t="shared" ref="K33:K36" si="29">D33*F33+E33*G33</f>
        <v>0</v>
      </c>
      <c r="L33" s="59">
        <f>SUM(J33:J33)</f>
        <v>0</v>
      </c>
      <c r="M33" s="95">
        <f t="shared" ref="M33:M36" si="30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6"/>
        <v>0</v>
      </c>
      <c r="G34" s="59">
        <f t="shared" si="26"/>
        <v>0</v>
      </c>
      <c r="H34" s="59">
        <f t="shared" si="27"/>
        <v>0</v>
      </c>
      <c r="I34" s="59">
        <f>R34+U34+X34+AA34+AD34+AG34+AJ34+AM34+AP34</f>
        <v>0</v>
      </c>
      <c r="J34" s="59">
        <f t="shared" si="28"/>
        <v>0</v>
      </c>
      <c r="K34" s="59">
        <f t="shared" si="29"/>
        <v>0</v>
      </c>
      <c r="L34" s="59">
        <f>SUM(J34:J34)</f>
        <v>0</v>
      </c>
      <c r="M34" s="95">
        <f t="shared" si="30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6"/>
        <v>0</v>
      </c>
      <c r="G35" s="59">
        <f t="shared" si="26"/>
        <v>0</v>
      </c>
      <c r="H35" s="59">
        <f t="shared" si="27"/>
        <v>0</v>
      </c>
      <c r="I35" s="59">
        <f>R35+U35+X35+AA35+AD35+AG35+AJ35+AM35+AP35</f>
        <v>0</v>
      </c>
      <c r="J35" s="59">
        <f t="shared" si="28"/>
        <v>0</v>
      </c>
      <c r="K35" s="59">
        <f t="shared" si="29"/>
        <v>0</v>
      </c>
      <c r="L35" s="59">
        <f>SUM(J35:J35)</f>
        <v>0</v>
      </c>
      <c r="M35" s="95">
        <f t="shared" si="30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6"/>
        <v>0</v>
      </c>
      <c r="G36" s="59">
        <f t="shared" si="26"/>
        <v>0</v>
      </c>
      <c r="H36" s="59">
        <f t="shared" si="27"/>
        <v>0</v>
      </c>
      <c r="I36" s="59">
        <f>R36+U36+X36+AA36+AD36+AG36+AJ36+AM36+AP36</f>
        <v>0</v>
      </c>
      <c r="J36" s="59">
        <f t="shared" si="28"/>
        <v>0</v>
      </c>
      <c r="K36" s="59">
        <f t="shared" si="29"/>
        <v>0</v>
      </c>
      <c r="L36" s="59">
        <f>SUM(J36:J36)</f>
        <v>0</v>
      </c>
      <c r="M36" s="95">
        <f t="shared" si="30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I37" si="31">SUM(H32:H36)</f>
        <v>0</v>
      </c>
      <c r="I37" s="3">
        <f t="shared" si="31"/>
        <v>0</v>
      </c>
      <c r="J37" s="3">
        <f t="shared" ref="J37:M37" si="32">SUM(J32:J36)</f>
        <v>0</v>
      </c>
      <c r="K37" s="3">
        <f t="shared" si="32"/>
        <v>0</v>
      </c>
      <c r="L37" s="3">
        <f t="shared" si="32"/>
        <v>0</v>
      </c>
      <c r="M37" s="96">
        <f t="shared" si="32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25.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3">P42+S42+V42+Y42+AB42+AE42+AH42+AK42+AN42</f>
        <v>0</v>
      </c>
      <c r="G42" s="59">
        <f t="shared" si="33"/>
        <v>0</v>
      </c>
      <c r="H42" s="59">
        <f t="shared" ref="H42:H44" si="34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5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3"/>
        <v>0</v>
      </c>
      <c r="G43" s="59">
        <f t="shared" si="33"/>
        <v>0</v>
      </c>
      <c r="H43" s="59">
        <f t="shared" si="34"/>
        <v>0</v>
      </c>
      <c r="I43" s="59">
        <f>R43+U43+X43+AA43+AD43+AG43+AJ43+AM43+AP43</f>
        <v>0</v>
      </c>
      <c r="J43" s="59">
        <f t="shared" ref="J43:J59" si="36">SUM(H43:I43)</f>
        <v>0</v>
      </c>
      <c r="K43" s="59">
        <f t="shared" si="35"/>
        <v>0</v>
      </c>
      <c r="L43" s="59">
        <f t="shared" ref="L43:L59" si="37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3"/>
        <v>0</v>
      </c>
      <c r="G44" s="59">
        <f t="shared" si="33"/>
        <v>0</v>
      </c>
      <c r="H44" s="59">
        <f t="shared" si="34"/>
        <v>0</v>
      </c>
      <c r="I44" s="59">
        <f>R44+U44+X44+AA44+AD44+AG44+AJ44+AM44+AP44</f>
        <v>0</v>
      </c>
      <c r="J44" s="59">
        <f t="shared" si="36"/>
        <v>0</v>
      </c>
      <c r="K44" s="59">
        <f>D44*F44+E44*G44</f>
        <v>0</v>
      </c>
      <c r="L44" s="59">
        <f t="shared" si="37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38">SUM(F46:G46)</f>
        <v>0</v>
      </c>
      <c r="I46" s="59">
        <f>R46+U46+X46+AA46+AD46+AG46+AJ46+AM46+AP46</f>
        <v>0</v>
      </c>
      <c r="J46" s="59">
        <f t="shared" si="36"/>
        <v>0</v>
      </c>
      <c r="K46" s="59">
        <f t="shared" ref="K46" si="39">D46*F46+E46*G46</f>
        <v>0</v>
      </c>
      <c r="L46" s="59">
        <f t="shared" si="37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0">P48+S48+V48+Y48+AB48+AE48+AH48+AK48+AN48</f>
        <v>0</v>
      </c>
      <c r="G48" s="59">
        <f t="shared" si="40"/>
        <v>0</v>
      </c>
      <c r="H48" s="59">
        <f t="shared" ref="H48:H50" si="41">SUM(F48:G48)</f>
        <v>0</v>
      </c>
      <c r="I48" s="59">
        <f>R48+U48+X48+AA48+AD48+AG48+AJ48+AM48+AP48</f>
        <v>0</v>
      </c>
      <c r="J48" s="59">
        <f t="shared" si="36"/>
        <v>0</v>
      </c>
      <c r="K48" s="59">
        <f t="shared" ref="K48:K50" si="42">D48*F48+E48*G48</f>
        <v>0</v>
      </c>
      <c r="L48" s="59">
        <f t="shared" si="37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0"/>
        <v>0</v>
      </c>
      <c r="G49" s="59">
        <f t="shared" si="40"/>
        <v>0</v>
      </c>
      <c r="H49" s="59">
        <f t="shared" si="41"/>
        <v>0</v>
      </c>
      <c r="I49" s="59">
        <f>R49+U49+X49+AA49+AD49+AG49+AJ49+AM49+AP49</f>
        <v>0</v>
      </c>
      <c r="J49" s="59">
        <f t="shared" si="36"/>
        <v>0</v>
      </c>
      <c r="K49" s="59">
        <f t="shared" si="42"/>
        <v>0</v>
      </c>
      <c r="L49" s="59">
        <f t="shared" si="37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0"/>
        <v>0</v>
      </c>
      <c r="G50" s="59">
        <f t="shared" si="40"/>
        <v>0</v>
      </c>
      <c r="H50" s="59">
        <f t="shared" si="41"/>
        <v>0</v>
      </c>
      <c r="I50" s="59">
        <f>R50+U50+X50+AA50+AD50+AG50+AJ50+AM50+AP50</f>
        <v>0</v>
      </c>
      <c r="J50" s="59">
        <f t="shared" si="36"/>
        <v>0</v>
      </c>
      <c r="K50" s="59">
        <f t="shared" si="42"/>
        <v>0</v>
      </c>
      <c r="L50" s="59">
        <f t="shared" si="37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3">SUM(F52:G52)</f>
        <v>0</v>
      </c>
      <c r="I52" s="59">
        <f>R52+U52+X52+AA52+AD52+AG52+AJ52+AM52+AP52</f>
        <v>0</v>
      </c>
      <c r="J52" s="59">
        <f t="shared" si="36"/>
        <v>0</v>
      </c>
      <c r="K52" s="59">
        <f t="shared" ref="K52:K53" si="44">D52*F52+E52*G52</f>
        <v>0</v>
      </c>
      <c r="L52" s="59">
        <f t="shared" si="37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3"/>
        <v>0</v>
      </c>
      <c r="I53" s="59">
        <f>R53+U53+X53+AA53+AD53+AG53+AJ53+AM53+AP53</f>
        <v>0</v>
      </c>
      <c r="J53" s="59">
        <f t="shared" si="36"/>
        <v>0</v>
      </c>
      <c r="K53" s="59">
        <f t="shared" si="44"/>
        <v>0</v>
      </c>
      <c r="L53" s="59">
        <f t="shared" si="37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5">SUM(F55:G55)</f>
        <v>0</v>
      </c>
      <c r="I55" s="59">
        <f>R55+U55+X55+AA55+AD55+AG55+AJ55+AM55+AP55</f>
        <v>0</v>
      </c>
      <c r="J55" s="59">
        <f t="shared" si="36"/>
        <v>0</v>
      </c>
      <c r="K55" s="59">
        <f t="shared" ref="K55" si="46">D55*F55+E55*G55</f>
        <v>0</v>
      </c>
      <c r="L55" s="59">
        <f t="shared" si="37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7">P57+S57+V57+Y57+AB57+AE57+AH57+AK57+AN57</f>
        <v>0</v>
      </c>
      <c r="G57" s="59">
        <f t="shared" si="47"/>
        <v>0</v>
      </c>
      <c r="H57" s="59">
        <f t="shared" si="45"/>
        <v>0</v>
      </c>
      <c r="I57" s="59">
        <f>R57+U57+X57+AA57+AD57+AG57+AJ57+AM57+AP57</f>
        <v>0</v>
      </c>
      <c r="J57" s="59">
        <f t="shared" si="36"/>
        <v>0</v>
      </c>
      <c r="K57" s="59">
        <f t="shared" ref="K57:K59" si="48">D57*F57+E57*G57</f>
        <v>0</v>
      </c>
      <c r="L57" s="59">
        <f t="shared" si="37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7"/>
        <v>0</v>
      </c>
      <c r="G58" s="59">
        <f t="shared" si="47"/>
        <v>0</v>
      </c>
      <c r="H58" s="59">
        <f t="shared" si="45"/>
        <v>0</v>
      </c>
      <c r="I58" s="59">
        <f>R58+U58+X58+AA58+AD58+AG58+AJ58+AM58+AP58</f>
        <v>0</v>
      </c>
      <c r="J58" s="59">
        <f t="shared" si="36"/>
        <v>0</v>
      </c>
      <c r="K58" s="59">
        <f t="shared" si="48"/>
        <v>0</v>
      </c>
      <c r="L58" s="59">
        <f t="shared" si="37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1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7"/>
        <v>0</v>
      </c>
      <c r="G59" s="59">
        <f t="shared" si="47"/>
        <v>0</v>
      </c>
      <c r="H59" s="59">
        <f t="shared" si="45"/>
        <v>0</v>
      </c>
      <c r="I59" s="59">
        <f>R59+U59+X59+AA59+AD59+AG59+AJ59+AM59+AP59</f>
        <v>0</v>
      </c>
      <c r="J59" s="59">
        <f t="shared" si="36"/>
        <v>0</v>
      </c>
      <c r="K59" s="59">
        <f t="shared" si="48"/>
        <v>0</v>
      </c>
      <c r="L59" s="59">
        <f t="shared" si="37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49">SUM(F42:F59)</f>
        <v>0</v>
      </c>
      <c r="G60" s="50">
        <f t="shared" si="49"/>
        <v>0</v>
      </c>
      <c r="H60" s="50">
        <f t="shared" si="49"/>
        <v>0</v>
      </c>
      <c r="I60" s="50">
        <f t="shared" si="49"/>
        <v>0</v>
      </c>
      <c r="J60" s="50">
        <f t="shared" si="49"/>
        <v>0</v>
      </c>
      <c r="K60" s="3">
        <f t="shared" si="49"/>
        <v>0</v>
      </c>
      <c r="L60" s="3">
        <f t="shared" si="49"/>
        <v>0</v>
      </c>
      <c r="M60" s="96">
        <f t="shared" si="49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0">F12+F20+F29+F37+F60</f>
        <v>0</v>
      </c>
      <c r="G62" s="50">
        <f t="shared" si="50"/>
        <v>0</v>
      </c>
      <c r="H62" s="50">
        <f t="shared" si="50"/>
        <v>0</v>
      </c>
      <c r="I62" s="50">
        <f t="shared" si="50"/>
        <v>0</v>
      </c>
      <c r="J62" s="50">
        <f t="shared" si="50"/>
        <v>0</v>
      </c>
      <c r="K62" s="3">
        <f t="shared" si="50"/>
        <v>0</v>
      </c>
      <c r="L62" s="3">
        <f t="shared" si="50"/>
        <v>0</v>
      </c>
      <c r="M62" s="96">
        <f t="shared" si="50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1">SUM(F66:G66)</f>
        <v>0</v>
      </c>
      <c r="I66" s="59">
        <f>R66+U66+X66+AA66+AD66+AG66+AJ66+AM66+AP66</f>
        <v>0</v>
      </c>
      <c r="J66" s="59">
        <f t="shared" ref="J66" si="52">SUM(H66:I66)</f>
        <v>0</v>
      </c>
      <c r="K66" s="59">
        <f t="shared" ref="K66" si="53">D66*F66+E66*G66</f>
        <v>0</v>
      </c>
      <c r="L66" s="59">
        <f t="shared" ref="L66" si="54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5">SUM(H66)</f>
        <v>0</v>
      </c>
      <c r="I67" s="3">
        <f t="shared" si="55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6">P70+S70+V70+Y70+AB70+AE70+AH70+AK70+AN70</f>
        <v>0</v>
      </c>
      <c r="G70" s="59">
        <f t="shared" si="56"/>
        <v>0</v>
      </c>
      <c r="H70" s="59">
        <f t="shared" ref="H70:H72" si="57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58">D70*F70+E70*G70</f>
        <v>0</v>
      </c>
      <c r="L70" s="59">
        <f t="shared" ref="L70:L72" si="59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6"/>
        <v>0</v>
      </c>
      <c r="G71" s="59">
        <f t="shared" si="56"/>
        <v>0</v>
      </c>
      <c r="H71" s="59">
        <f t="shared" si="57"/>
        <v>0</v>
      </c>
      <c r="I71" s="59">
        <f>R71+U71+X71+AA71+AD71+AG71+AJ71+AM71+AP71</f>
        <v>0</v>
      </c>
      <c r="J71" s="59">
        <f t="shared" ref="J71:J72" si="60">SUM(H71:I71)</f>
        <v>0</v>
      </c>
      <c r="K71" s="59">
        <f t="shared" si="58"/>
        <v>0</v>
      </c>
      <c r="L71" s="59">
        <f t="shared" si="59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6"/>
        <v>0</v>
      </c>
      <c r="G72" s="59">
        <f t="shared" si="56"/>
        <v>0</v>
      </c>
      <c r="H72" s="59">
        <f t="shared" si="57"/>
        <v>0</v>
      </c>
      <c r="I72" s="59">
        <f>R72+U72+X72+AA72+AD72+AG72+AJ72+AM72+AP72</f>
        <v>0</v>
      </c>
      <c r="J72" s="59">
        <f t="shared" si="60"/>
        <v>0</v>
      </c>
      <c r="K72" s="59">
        <f t="shared" si="58"/>
        <v>0</v>
      </c>
      <c r="L72" s="59">
        <f t="shared" si="59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1">SUM(H70:H72)</f>
        <v>0</v>
      </c>
      <c r="I73" s="3">
        <f t="shared" si="61"/>
        <v>0</v>
      </c>
      <c r="J73" s="3">
        <f>SUM(J70:J71)</f>
        <v>0</v>
      </c>
      <c r="K73" s="3">
        <f t="shared" ref="K73:M73" si="62">SUM(K70:K72)</f>
        <v>0</v>
      </c>
      <c r="L73" s="3">
        <f t="shared" si="62"/>
        <v>0</v>
      </c>
      <c r="M73" s="96">
        <f t="shared" si="62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3">P78+S78+V78+Y78+AB78+AE78+AH78+AK78+AN78</f>
        <v>0</v>
      </c>
      <c r="G78" s="59">
        <f t="shared" si="63"/>
        <v>0</v>
      </c>
      <c r="H78" s="59">
        <f t="shared" ref="H78:H80" si="64">SUM(F78:G78)</f>
        <v>0</v>
      </c>
      <c r="I78" s="59">
        <f>R78+U78+X78+AA78+AD78+AG78+AJ78+AM78+AP78</f>
        <v>0</v>
      </c>
      <c r="J78" s="59">
        <f t="shared" ref="J78:J79" si="65">SUM(H78:I78)</f>
        <v>0</v>
      </c>
      <c r="K78" s="59">
        <f t="shared" ref="K78:K80" si="66">D78*F78+E78*G78</f>
        <v>0</v>
      </c>
      <c r="L78" s="59">
        <f t="shared" ref="L78:L80" si="67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3"/>
        <v>0</v>
      </c>
      <c r="G79" s="59">
        <f t="shared" si="63"/>
        <v>0</v>
      </c>
      <c r="H79" s="59">
        <f t="shared" si="64"/>
        <v>0</v>
      </c>
      <c r="I79" s="59">
        <f>R79+U79+X79+AA79+AD79+AG79+AJ79+AM79+AP79</f>
        <v>0</v>
      </c>
      <c r="J79" s="59">
        <f t="shared" si="65"/>
        <v>0</v>
      </c>
      <c r="K79" s="59">
        <f t="shared" si="66"/>
        <v>0</v>
      </c>
      <c r="L79" s="59">
        <f t="shared" si="67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3"/>
        <v>0</v>
      </c>
      <c r="G80" s="59">
        <f t="shared" si="63"/>
        <v>0</v>
      </c>
      <c r="H80" s="59">
        <f t="shared" si="64"/>
        <v>0</v>
      </c>
      <c r="I80" s="59">
        <f>R80+U80+X80+AA80+AD80+AG80+AJ80+AM80+AP80</f>
        <v>0</v>
      </c>
      <c r="J80" s="59">
        <f t="shared" ref="J80" si="68">SUM(H80:I80)</f>
        <v>0</v>
      </c>
      <c r="K80" s="59">
        <f t="shared" si="66"/>
        <v>0</v>
      </c>
      <c r="L80" s="59">
        <f t="shared" si="67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69">SUM(F78:F80)</f>
        <v>0</v>
      </c>
      <c r="G81" s="3">
        <f t="shared" si="69"/>
        <v>0</v>
      </c>
      <c r="H81" s="3">
        <f t="shared" si="69"/>
        <v>0</v>
      </c>
      <c r="I81" s="3">
        <f>SUM(I78:I80)</f>
        <v>0</v>
      </c>
      <c r="J81" s="3">
        <f t="shared" ref="J81:M81" si="70">SUM(J78:J80)</f>
        <v>0</v>
      </c>
      <c r="K81" s="3">
        <f t="shared" si="70"/>
        <v>0</v>
      </c>
      <c r="L81" s="3">
        <f t="shared" si="70"/>
        <v>0</v>
      </c>
      <c r="M81" s="96">
        <f t="shared" si="70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1">SUM(F84:G84)</f>
        <v>0</v>
      </c>
      <c r="I84" s="59">
        <f>R84+U84+X84+AA84+AD84+AG84+AJ84+AM84+AP84</f>
        <v>0</v>
      </c>
      <c r="J84" s="59">
        <f t="shared" ref="J84:J85" si="72">SUM(H84:I84)</f>
        <v>0</v>
      </c>
      <c r="K84" s="59">
        <f t="shared" ref="K84:K85" si="73">D84*F84+E84*G84</f>
        <v>0</v>
      </c>
      <c r="L84" s="59">
        <f t="shared" ref="L84:L85" si="74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1"/>
        <v>0</v>
      </c>
      <c r="I85" s="59">
        <f>R85+U85+X85+AA85+AD85+AG85+AJ85+AM85+AP85</f>
        <v>0</v>
      </c>
      <c r="J85" s="59">
        <f t="shared" si="72"/>
        <v>0</v>
      </c>
      <c r="K85" s="59">
        <f t="shared" si="73"/>
        <v>0</v>
      </c>
      <c r="L85" s="59">
        <f t="shared" si="74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5">SUM(F84:F85)</f>
        <v>0</v>
      </c>
      <c r="G86" s="3">
        <f t="shared" si="75"/>
        <v>0</v>
      </c>
      <c r="H86" s="3">
        <f t="shared" si="75"/>
        <v>0</v>
      </c>
      <c r="I86" s="3">
        <f>SUM(I84:I85)</f>
        <v>0</v>
      </c>
      <c r="J86" s="3">
        <f t="shared" ref="J86:M86" si="76">SUM(J84:J85)</f>
        <v>0</v>
      </c>
      <c r="K86" s="3">
        <f t="shared" si="76"/>
        <v>0</v>
      </c>
      <c r="L86" s="3">
        <f t="shared" si="76"/>
        <v>0</v>
      </c>
      <c r="M86" s="96">
        <f t="shared" si="76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7">SUM(F89:G89)</f>
        <v>0</v>
      </c>
      <c r="I89" s="59">
        <f>R89+U89+X89+AA89+AD89+AG89+AJ89+AM89+AP89</f>
        <v>0</v>
      </c>
      <c r="J89" s="59">
        <f t="shared" ref="J89:J90" si="78">SUM(H89:I89)</f>
        <v>0</v>
      </c>
      <c r="K89" s="59">
        <f t="shared" ref="K89:K90" si="79">D89*F89+E89*G89</f>
        <v>0</v>
      </c>
      <c r="L89" s="59">
        <f t="shared" ref="L89:L90" si="80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7"/>
        <v>0</v>
      </c>
      <c r="I90" s="59">
        <f>R90+U90+X90+AA90+AD90+AG90+AJ90+AM90+AP90</f>
        <v>0</v>
      </c>
      <c r="J90" s="59">
        <f t="shared" si="78"/>
        <v>0</v>
      </c>
      <c r="K90" s="59">
        <f t="shared" si="79"/>
        <v>0</v>
      </c>
      <c r="L90" s="59">
        <f t="shared" si="80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1">SUM(F89:F90)</f>
        <v>0</v>
      </c>
      <c r="G91" s="50">
        <f t="shared" si="81"/>
        <v>0</v>
      </c>
      <c r="H91" s="50">
        <f t="shared" si="81"/>
        <v>0</v>
      </c>
      <c r="I91" s="50">
        <f>SUM(I89:I90)</f>
        <v>0</v>
      </c>
      <c r="J91" s="50">
        <f t="shared" ref="J91:M91" si="82">SUM(J89:J90)</f>
        <v>0</v>
      </c>
      <c r="K91" s="76">
        <f t="shared" si="82"/>
        <v>0</v>
      </c>
      <c r="L91" s="3">
        <f t="shared" si="82"/>
        <v>0</v>
      </c>
      <c r="M91" s="97">
        <f t="shared" si="82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3">F81+F86+F91</f>
        <v>0</v>
      </c>
      <c r="G93" s="50">
        <f t="shared" si="83"/>
        <v>0</v>
      </c>
      <c r="H93" s="50">
        <f t="shared" si="83"/>
        <v>0</v>
      </c>
      <c r="I93" s="50">
        <f t="shared" si="83"/>
        <v>0</v>
      </c>
      <c r="J93" s="50">
        <f t="shared" si="83"/>
        <v>0</v>
      </c>
      <c r="K93" s="3">
        <f t="shared" si="83"/>
        <v>0</v>
      </c>
      <c r="L93" s="3">
        <f t="shared" si="83"/>
        <v>0</v>
      </c>
      <c r="M93" s="96">
        <f t="shared" si="83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4">F67+F73+F81+F86+F91</f>
        <v>0</v>
      </c>
      <c r="G95" s="50">
        <f t="shared" si="84"/>
        <v>0</v>
      </c>
      <c r="H95" s="50">
        <f t="shared" si="84"/>
        <v>0</v>
      </c>
      <c r="I95" s="50">
        <f t="shared" si="84"/>
        <v>0</v>
      </c>
      <c r="J95" s="50">
        <f t="shared" si="84"/>
        <v>0</v>
      </c>
      <c r="K95" s="3">
        <f t="shared" si="84"/>
        <v>0</v>
      </c>
      <c r="L95" s="3">
        <f t="shared" si="84"/>
        <v>0</v>
      </c>
      <c r="M95" s="96">
        <f t="shared" si="84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359</v>
      </c>
      <c r="B97" s="11" t="s">
        <v>166</v>
      </c>
      <c r="C97" s="44"/>
      <c r="D97" s="9"/>
      <c r="E97" s="12"/>
      <c r="F97" s="13">
        <f t="shared" ref="F97:M97" si="85">F62+F95</f>
        <v>0</v>
      </c>
      <c r="G97" s="50">
        <f t="shared" si="85"/>
        <v>0</v>
      </c>
      <c r="H97" s="50">
        <f t="shared" si="85"/>
        <v>0</v>
      </c>
      <c r="I97" s="50">
        <f t="shared" si="85"/>
        <v>0</v>
      </c>
      <c r="J97" s="50">
        <f t="shared" si="85"/>
        <v>0</v>
      </c>
      <c r="K97" s="3">
        <f t="shared" si="85"/>
        <v>0</v>
      </c>
      <c r="L97" s="3">
        <f t="shared" si="85"/>
        <v>0</v>
      </c>
      <c r="M97" s="96">
        <f t="shared" si="85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6">P100+S100+V100+Y100+AB100+AE100+AH100+AK100+AN100</f>
        <v>0</v>
      </c>
      <c r="G100" s="59">
        <f t="shared" si="86"/>
        <v>0</v>
      </c>
      <c r="H100" s="59">
        <f t="shared" ref="H100:H101" si="87">SUM(F100:G100)</f>
        <v>0</v>
      </c>
      <c r="I100" s="59">
        <f>R100+U100+X100+AA100+AD100+AG100+AJ100+AM100+AP100</f>
        <v>0</v>
      </c>
      <c r="J100" s="59">
        <f t="shared" ref="J100:J101" si="88">SUM(H100:I100)</f>
        <v>0</v>
      </c>
      <c r="K100" s="59">
        <f t="shared" ref="K100:K101" si="89">D100*F100+E100*G100</f>
        <v>0</v>
      </c>
      <c r="L100" s="59">
        <f t="shared" ref="L100:L101" si="90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6"/>
        <v>0</v>
      </c>
      <c r="G101" s="59">
        <f t="shared" si="86"/>
        <v>0</v>
      </c>
      <c r="H101" s="59">
        <f t="shared" si="87"/>
        <v>0</v>
      </c>
      <c r="I101" s="59">
        <f>R101+U101+X101+AA101+AD101+AG101+AJ101+AM101+AP101</f>
        <v>0</v>
      </c>
      <c r="J101" s="59">
        <f t="shared" si="88"/>
        <v>0</v>
      </c>
      <c r="K101" s="59">
        <f t="shared" si="89"/>
        <v>0</v>
      </c>
      <c r="L101" s="59">
        <f t="shared" si="90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6"/>
        <v>0</v>
      </c>
      <c r="G102" s="59">
        <f t="shared" si="86"/>
        <v>0</v>
      </c>
      <c r="H102" s="59">
        <f t="shared" ref="H102" si="91">SUM(F102:G102)</f>
        <v>0</v>
      </c>
      <c r="I102" s="59">
        <f>R102+U102+X102+AA102+AD102+AG102+AJ102+AM102+AP102</f>
        <v>0</v>
      </c>
      <c r="J102" s="59">
        <f t="shared" ref="J102" si="92">SUM(H102:I102)</f>
        <v>0</v>
      </c>
      <c r="K102" s="59">
        <f t="shared" ref="K102" si="93">D102*F102+E102*G102</f>
        <v>0</v>
      </c>
      <c r="L102" s="59">
        <f t="shared" ref="L102" si="94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 t="shared" ref="F103:M103" si="95">SUM(F100:F102)</f>
        <v>0</v>
      </c>
      <c r="G103" s="50">
        <f t="shared" si="95"/>
        <v>0</v>
      </c>
      <c r="H103" s="50">
        <f t="shared" si="95"/>
        <v>0</v>
      </c>
      <c r="I103" s="50">
        <f t="shared" si="95"/>
        <v>0</v>
      </c>
      <c r="J103" s="50">
        <f t="shared" si="95"/>
        <v>0</v>
      </c>
      <c r="K103" s="3">
        <f t="shared" si="95"/>
        <v>0</v>
      </c>
      <c r="L103" s="3">
        <f t="shared" si="95"/>
        <v>0</v>
      </c>
      <c r="M103" s="96">
        <f t="shared" si="95"/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6">F93+F103</f>
        <v>0</v>
      </c>
      <c r="G105" s="50">
        <f t="shared" si="96"/>
        <v>0</v>
      </c>
      <c r="H105" s="50">
        <f t="shared" si="96"/>
        <v>0</v>
      </c>
      <c r="I105" s="50">
        <f t="shared" si="96"/>
        <v>0</v>
      </c>
      <c r="J105" s="50">
        <f t="shared" si="96"/>
        <v>0</v>
      </c>
      <c r="K105" s="3">
        <f t="shared" si="96"/>
        <v>0</v>
      </c>
      <c r="L105" s="3">
        <f t="shared" si="96"/>
        <v>0</v>
      </c>
      <c r="M105" s="96">
        <f t="shared" si="96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359</v>
      </c>
      <c r="B107" s="11" t="s">
        <v>172</v>
      </c>
      <c r="C107" s="44" t="s">
        <v>68</v>
      </c>
      <c r="D107" s="9"/>
      <c r="E107" s="12"/>
      <c r="F107" s="13">
        <f t="shared" ref="F107:M107" si="97">F97+F103</f>
        <v>0</v>
      </c>
      <c r="G107" s="50">
        <f t="shared" si="97"/>
        <v>0</v>
      </c>
      <c r="H107" s="50">
        <f t="shared" si="97"/>
        <v>0</v>
      </c>
      <c r="I107" s="50">
        <f t="shared" si="97"/>
        <v>0</v>
      </c>
      <c r="J107" s="50">
        <f t="shared" si="97"/>
        <v>0</v>
      </c>
      <c r="K107" s="3">
        <f t="shared" si="97"/>
        <v>0</v>
      </c>
      <c r="L107" s="3">
        <f t="shared" si="97"/>
        <v>0</v>
      </c>
      <c r="M107" s="96">
        <f t="shared" si="97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8">SUM(F109:G109)</f>
        <v>0</v>
      </c>
      <c r="I109" s="59">
        <f>R109+U109+X109+AA109+AD109+AG109+AJ109+AM109+AP109</f>
        <v>0</v>
      </c>
      <c r="J109" s="59">
        <f t="shared" ref="J109" si="99">SUM(H109:I109)</f>
        <v>0</v>
      </c>
      <c r="K109" s="59">
        <f t="shared" ref="K109" si="100">D109*F109+E109*G109</f>
        <v>0</v>
      </c>
      <c r="L109" s="59">
        <f t="shared" ref="L109" si="101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2">SUM(F109)</f>
        <v>0</v>
      </c>
      <c r="G110" s="3">
        <f t="shared" si="102"/>
        <v>0</v>
      </c>
      <c r="H110" s="3">
        <f t="shared" si="102"/>
        <v>0</v>
      </c>
      <c r="I110" s="3">
        <f t="shared" si="102"/>
        <v>0</v>
      </c>
      <c r="J110" s="3">
        <f t="shared" si="102"/>
        <v>0</v>
      </c>
      <c r="K110" s="3">
        <f t="shared" si="102"/>
        <v>0</v>
      </c>
      <c r="L110" s="3">
        <f t="shared" si="102"/>
        <v>0</v>
      </c>
      <c r="M110" s="98">
        <f t="shared" si="102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359</v>
      </c>
      <c r="B112" s="11" t="s">
        <v>174</v>
      </c>
      <c r="C112" s="44" t="s">
        <v>68</v>
      </c>
      <c r="D112" s="9"/>
      <c r="E112" s="12"/>
      <c r="F112" s="13">
        <f t="shared" ref="F112:M112" si="103">F107+F110</f>
        <v>0</v>
      </c>
      <c r="G112" s="50">
        <f t="shared" si="103"/>
        <v>0</v>
      </c>
      <c r="H112" s="50">
        <f t="shared" si="103"/>
        <v>0</v>
      </c>
      <c r="I112" s="50">
        <f t="shared" si="103"/>
        <v>0</v>
      </c>
      <c r="J112" s="50">
        <f t="shared" si="103"/>
        <v>0</v>
      </c>
      <c r="K112" s="3">
        <f t="shared" si="103"/>
        <v>0</v>
      </c>
      <c r="L112" s="3">
        <f t="shared" si="103"/>
        <v>0</v>
      </c>
      <c r="M112" s="96">
        <f t="shared" si="103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 t="shared" ref="F116:G118" si="104">P116+S116+V116+Y116+AB116+AE116+AH116+AK116+AN116</f>
        <v>0</v>
      </c>
      <c r="G116" s="59">
        <f t="shared" si="104"/>
        <v>0</v>
      </c>
      <c r="H116" s="59">
        <f t="shared" ref="H116:H117" si="105">SUM(F116:G116)</f>
        <v>0</v>
      </c>
      <c r="I116" s="59">
        <f>R116+U116+X116+AA116+AD116+AG116+AJ116+AM116+AP116</f>
        <v>0</v>
      </c>
      <c r="J116" s="59">
        <f t="shared" ref="J116:J117" si="106">SUM(H116:I116)</f>
        <v>0</v>
      </c>
      <c r="K116" s="59">
        <f>D116*F116+E116*G116</f>
        <v>0</v>
      </c>
      <c r="L116" s="59">
        <f t="shared" ref="L116:L117" si="107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 t="shared" si="104"/>
        <v>0</v>
      </c>
      <c r="G117" s="59">
        <f t="shared" si="104"/>
        <v>0</v>
      </c>
      <c r="H117" s="59">
        <f t="shared" si="105"/>
        <v>0</v>
      </c>
      <c r="I117" s="59">
        <f>R117+U117+X117+AA117+AD117+AG117+AJ117+AM117+AP117</f>
        <v>0</v>
      </c>
      <c r="J117" s="59">
        <f t="shared" si="106"/>
        <v>0</v>
      </c>
      <c r="K117" s="59">
        <f>D117*F117+E117*G117</f>
        <v>0</v>
      </c>
      <c r="L117" s="59">
        <f t="shared" si="107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42"/>
      <c r="B118" s="121" t="s">
        <v>206</v>
      </c>
      <c r="C118" s="31"/>
      <c r="D118" s="7"/>
      <c r="E118" s="45"/>
      <c r="F118" s="46">
        <f t="shared" si="104"/>
        <v>0</v>
      </c>
      <c r="G118" s="59">
        <f t="shared" si="104"/>
        <v>0</v>
      </c>
      <c r="H118" s="59">
        <f t="shared" ref="H118" si="108">SUM(F118:G118)</f>
        <v>0</v>
      </c>
      <c r="I118" s="59">
        <f>R118+U118+X118+AA118+AD118+AG118+AJ118+AM118+AP118</f>
        <v>0</v>
      </c>
      <c r="J118" s="59">
        <f t="shared" ref="J118" si="109">SUM(H118:I118)</f>
        <v>0</v>
      </c>
      <c r="K118" s="59">
        <f>D118*F118+E118*G118</f>
        <v>0</v>
      </c>
      <c r="L118" s="59">
        <f t="shared" ref="L118" si="110">SUM(J118:J118)</f>
        <v>0</v>
      </c>
      <c r="M118" s="95">
        <f>J118+K118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10" t="s">
        <v>27</v>
      </c>
      <c r="B119" s="11" t="s">
        <v>177</v>
      </c>
      <c r="C119" s="31" t="s">
        <v>66</v>
      </c>
      <c r="D119" s="9"/>
      <c r="E119" s="12"/>
      <c r="F119" s="13">
        <f>SUM(F116:F117)</f>
        <v>0</v>
      </c>
      <c r="G119" s="3">
        <f t="shared" ref="G119:I119" si="111">SUM(G116:G117)</f>
        <v>0</v>
      </c>
      <c r="H119" s="3">
        <f t="shared" si="111"/>
        <v>0</v>
      </c>
      <c r="I119" s="3">
        <f t="shared" si="111"/>
        <v>0</v>
      </c>
      <c r="J119" s="50">
        <f>SUM(J116:J117)</f>
        <v>0</v>
      </c>
      <c r="K119" s="3">
        <f>SUM(K116:K117)</f>
        <v>0</v>
      </c>
      <c r="L119" s="3">
        <f>SUM(L116:L117)</f>
        <v>0</v>
      </c>
      <c r="M119" s="96">
        <f>SUM(M116:M117)</f>
        <v>0</v>
      </c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46"/>
      <c r="G120" s="59"/>
      <c r="H120" s="59"/>
      <c r="I120" s="59"/>
      <c r="J120" s="59"/>
      <c r="K120" s="59"/>
      <c r="L120" s="59"/>
      <c r="M120" s="95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42"/>
      <c r="B121" s="43"/>
      <c r="C121" s="44"/>
      <c r="D121" s="7"/>
      <c r="E121" s="45"/>
      <c r="F121" s="13"/>
      <c r="G121" s="3"/>
      <c r="H121" s="3"/>
      <c r="I121" s="3"/>
      <c r="J121" s="3"/>
      <c r="K121" s="3"/>
      <c r="L121" s="3"/>
      <c r="M121" s="96"/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10" t="s">
        <v>358</v>
      </c>
      <c r="B122" s="11" t="s">
        <v>178</v>
      </c>
      <c r="C122" s="44" t="s">
        <v>66</v>
      </c>
      <c r="D122" s="9"/>
      <c r="E122" s="12"/>
      <c r="F122" s="13">
        <f t="shared" ref="F122:M122" si="112">F112+F119</f>
        <v>0</v>
      </c>
      <c r="G122" s="50">
        <f t="shared" si="112"/>
        <v>0</v>
      </c>
      <c r="H122" s="50">
        <f t="shared" si="112"/>
        <v>0</v>
      </c>
      <c r="I122" s="50">
        <f t="shared" si="112"/>
        <v>0</v>
      </c>
      <c r="J122" s="50">
        <f t="shared" si="112"/>
        <v>0</v>
      </c>
      <c r="K122" s="3">
        <f t="shared" si="112"/>
        <v>0</v>
      </c>
      <c r="L122" s="3">
        <f t="shared" si="112"/>
        <v>0</v>
      </c>
      <c r="M122" s="96">
        <f t="shared" si="112"/>
        <v>0</v>
      </c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60"/>
      <c r="B123" s="16" t="s">
        <v>179</v>
      </c>
      <c r="C123" s="6"/>
      <c r="D123" s="61"/>
      <c r="E123" s="62"/>
      <c r="F123" s="13">
        <f>F122/28</f>
        <v>0</v>
      </c>
      <c r="G123" s="3">
        <f>G122/28</f>
        <v>0</v>
      </c>
      <c r="H123" s="3">
        <f t="shared" ref="H123:I123" si="113">H122/28</f>
        <v>0</v>
      </c>
      <c r="I123" s="3">
        <f t="shared" si="113"/>
        <v>0</v>
      </c>
      <c r="J123" s="3"/>
      <c r="K123" s="3"/>
      <c r="L123" s="3"/>
      <c r="M123" s="96">
        <f>M122/28</f>
        <v>0</v>
      </c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" x14ac:dyDescent="0.25">
      <c r="A124" s="15"/>
      <c r="B124" s="16" t="s">
        <v>180</v>
      </c>
      <c r="C124" s="6"/>
      <c r="D124" s="61"/>
      <c r="E124" s="62"/>
      <c r="F124" s="59">
        <f>F123/60</f>
        <v>0</v>
      </c>
      <c r="G124" s="59">
        <f>G123/60</f>
        <v>0</v>
      </c>
      <c r="H124" s="59">
        <f t="shared" ref="H124:I124" si="114">H123/60</f>
        <v>0</v>
      </c>
      <c r="I124" s="59">
        <f t="shared" si="114"/>
        <v>0</v>
      </c>
      <c r="J124" s="59"/>
      <c r="K124" s="59"/>
      <c r="L124" s="59"/>
      <c r="M124" s="95"/>
      <c r="P124" s="109"/>
      <c r="Q124" s="110"/>
      <c r="R124" s="111"/>
      <c r="S124" s="109"/>
      <c r="T124" s="110"/>
      <c r="U124" s="111"/>
      <c r="V124" s="109"/>
      <c r="W124" s="110"/>
      <c r="X124" s="111"/>
      <c r="Y124" s="109"/>
      <c r="Z124" s="110"/>
      <c r="AA124" s="111"/>
      <c r="AB124" s="109"/>
      <c r="AC124" s="110"/>
      <c r="AD124" s="111"/>
      <c r="AE124" s="109"/>
      <c r="AF124" s="110"/>
      <c r="AG124" s="111"/>
      <c r="AH124" s="109"/>
      <c r="AI124" s="110"/>
      <c r="AJ124" s="111"/>
      <c r="AK124" s="109"/>
      <c r="AL124" s="110"/>
      <c r="AM124" s="111"/>
      <c r="AN124" s="109"/>
      <c r="AO124" s="110"/>
      <c r="AP124" s="111"/>
    </row>
    <row r="125" spans="1:42" ht="15.75" thickBot="1" x14ac:dyDescent="0.3">
      <c r="A125" s="84"/>
      <c r="B125" s="85"/>
      <c r="C125" s="86"/>
      <c r="D125" s="87"/>
      <c r="E125" s="88"/>
      <c r="F125" s="89"/>
      <c r="G125" s="90"/>
      <c r="H125" s="90"/>
      <c r="I125" s="90"/>
      <c r="J125" s="90"/>
      <c r="K125" s="91"/>
      <c r="L125" s="90"/>
      <c r="M125" s="99"/>
      <c r="P125" s="112"/>
      <c r="Q125" s="113"/>
      <c r="R125" s="114"/>
      <c r="S125" s="112"/>
      <c r="T125" s="113"/>
      <c r="U125" s="114"/>
      <c r="V125" s="112"/>
      <c r="W125" s="113"/>
      <c r="X125" s="114"/>
      <c r="Y125" s="112"/>
      <c r="Z125" s="113"/>
      <c r="AA125" s="114"/>
      <c r="AB125" s="112"/>
      <c r="AC125" s="113"/>
      <c r="AD125" s="114"/>
      <c r="AE125" s="112"/>
      <c r="AF125" s="113"/>
      <c r="AG125" s="114"/>
      <c r="AH125" s="112"/>
      <c r="AI125" s="113"/>
      <c r="AJ125" s="114"/>
      <c r="AK125" s="112"/>
      <c r="AL125" s="113"/>
      <c r="AM125" s="114"/>
      <c r="AN125" s="112"/>
      <c r="AO125" s="113"/>
      <c r="AP125" s="114"/>
    </row>
  </sheetData>
  <pageMargins left="0.7" right="0.7" top="0.75" bottom="0.75" header="0.3" footer="0.3"/>
  <ignoredErrors>
    <ignoredError sqref="I6:I7 I11 I18:I19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1"/>
  <sheetViews>
    <sheetView topLeftCell="B1" workbookViewId="0">
      <pane xSplit="1" topLeftCell="C1" activePane="topRight" state="frozen"/>
      <selection activeCell="B1" sqref="B1"/>
      <selection pane="topRight" activeCell="C6" sqref="C6"/>
    </sheetView>
  </sheetViews>
  <sheetFormatPr defaultColWidth="8.5703125" defaultRowHeight="12.75" x14ac:dyDescent="0.2"/>
  <cols>
    <col min="1" max="1" width="11" bestFit="1" customWidth="1"/>
    <col min="2" max="2" width="45.42578125" customWidth="1"/>
    <col min="3" max="3" width="9.5703125" bestFit="1" customWidth="1"/>
    <col min="4" max="5" width="5.5703125" customWidth="1"/>
    <col min="6" max="13" width="7.5703125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/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5.75" customHeight="1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5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L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166" t="s">
        <v>187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8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167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167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09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si="16"/>
        <v>0</v>
      </c>
      <c r="G28" s="59">
        <f t="shared" si="16"/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3">D28*F28+E28*G28</f>
        <v>0</v>
      </c>
      <c r="L28" s="59">
        <f t="shared" si="19"/>
        <v>0</v>
      </c>
      <c r="M28" s="95">
        <f t="shared" ref="M28" si="24">J28+K28</f>
        <v>0</v>
      </c>
      <c r="P28" s="109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68" t="s">
        <v>356</v>
      </c>
      <c r="C29" s="44" t="s">
        <v>68</v>
      </c>
      <c r="D29" s="9"/>
      <c r="E29" s="12"/>
      <c r="F29" s="13">
        <f t="shared" ref="F29:M29" si="25">SUM(F23:F28)</f>
        <v>0</v>
      </c>
      <c r="G29" s="3">
        <f t="shared" si="25"/>
        <v>0</v>
      </c>
      <c r="H29" s="3">
        <f t="shared" si="25"/>
        <v>0</v>
      </c>
      <c r="I29" s="3">
        <f t="shared" si="25"/>
        <v>0</v>
      </c>
      <c r="J29" s="3">
        <f t="shared" si="25"/>
        <v>0</v>
      </c>
      <c r="K29" s="3">
        <f t="shared" si="25"/>
        <v>0</v>
      </c>
      <c r="L29" s="3">
        <f t="shared" si="25"/>
        <v>0</v>
      </c>
      <c r="M29" s="96">
        <f t="shared" si="25"/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6">P32+S32+V32+Y32+AB32+AE32+AH32+AK32+AN32</f>
        <v>0</v>
      </c>
      <c r="G32" s="59">
        <f t="shared" si="26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167" t="s">
        <v>189</v>
      </c>
      <c r="C33" s="31"/>
      <c r="D33" s="7">
        <v>3</v>
      </c>
      <c r="E33" s="45">
        <v>0.5</v>
      </c>
      <c r="F33" s="46">
        <f t="shared" si="26"/>
        <v>0</v>
      </c>
      <c r="G33" s="59">
        <f t="shared" si="26"/>
        <v>0</v>
      </c>
      <c r="H33" s="59">
        <f t="shared" ref="H33:H36" si="27">SUM(F33:G33)</f>
        <v>0</v>
      </c>
      <c r="I33" s="59">
        <f>R33+U33+X33+AA33+AD33+AG33+AJ33+AM33+AP33</f>
        <v>0</v>
      </c>
      <c r="J33" s="59">
        <f t="shared" ref="J33:J36" si="28">SUM(H33:I33)</f>
        <v>0</v>
      </c>
      <c r="K33" s="59">
        <f t="shared" ref="K33:K36" si="29">D33*F33+E33*G33</f>
        <v>0</v>
      </c>
      <c r="L33" s="59">
        <f>SUM(J33:J33)</f>
        <v>0</v>
      </c>
      <c r="M33" s="95">
        <f t="shared" ref="M33:M36" si="30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6"/>
        <v>0</v>
      </c>
      <c r="G34" s="59">
        <f t="shared" si="26"/>
        <v>0</v>
      </c>
      <c r="H34" s="59">
        <f t="shared" si="27"/>
        <v>0</v>
      </c>
      <c r="I34" s="59">
        <f>R34+U34+X34+AA34+AD34+AG34+AJ34+AM34+AP34</f>
        <v>0</v>
      </c>
      <c r="J34" s="59">
        <f t="shared" si="28"/>
        <v>0</v>
      </c>
      <c r="K34" s="59">
        <f t="shared" si="29"/>
        <v>0</v>
      </c>
      <c r="L34" s="59">
        <f>SUM(J34:J34)</f>
        <v>0</v>
      </c>
      <c r="M34" s="95">
        <f t="shared" si="30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6"/>
        <v>0</v>
      </c>
      <c r="G35" s="59">
        <f t="shared" si="26"/>
        <v>0</v>
      </c>
      <c r="H35" s="59">
        <f t="shared" si="27"/>
        <v>0</v>
      </c>
      <c r="I35" s="59">
        <f>R35+U35+X35+AA35+AD35+AG35+AJ35+AM35+AP35</f>
        <v>0</v>
      </c>
      <c r="J35" s="59">
        <f t="shared" si="28"/>
        <v>0</v>
      </c>
      <c r="K35" s="59">
        <f t="shared" si="29"/>
        <v>0</v>
      </c>
      <c r="L35" s="59">
        <f>SUM(J35:J35)</f>
        <v>0</v>
      </c>
      <c r="M35" s="95">
        <f t="shared" si="30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6"/>
        <v>0</v>
      </c>
      <c r="G36" s="59">
        <f t="shared" si="26"/>
        <v>0</v>
      </c>
      <c r="H36" s="59">
        <f t="shared" si="27"/>
        <v>0</v>
      </c>
      <c r="I36" s="59">
        <f>R36+U36+X36+AA36+AD36+AG36+AJ36+AM36+AP36</f>
        <v>0</v>
      </c>
      <c r="J36" s="59">
        <f t="shared" si="28"/>
        <v>0</v>
      </c>
      <c r="K36" s="59">
        <f t="shared" si="29"/>
        <v>0</v>
      </c>
      <c r="L36" s="59">
        <f>SUM(J36:J36)</f>
        <v>0</v>
      </c>
      <c r="M36" s="95">
        <f t="shared" si="30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I37" si="31">SUM(H32:H36)</f>
        <v>0</v>
      </c>
      <c r="I37" s="3">
        <f t="shared" si="31"/>
        <v>0</v>
      </c>
      <c r="J37" s="3">
        <f t="shared" ref="J37:M37" si="32">SUM(J32:J36)</f>
        <v>0</v>
      </c>
      <c r="K37" s="3">
        <f t="shared" si="32"/>
        <v>0</v>
      </c>
      <c r="L37" s="3">
        <f t="shared" si="32"/>
        <v>0</v>
      </c>
      <c r="M37" s="96">
        <f t="shared" si="32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38.2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3">P42+S42+V42+Y42+AB42+AE42+AH42+AK42+AN42</f>
        <v>0</v>
      </c>
      <c r="G42" s="59">
        <f t="shared" si="33"/>
        <v>0</v>
      </c>
      <c r="H42" s="59">
        <f t="shared" ref="H42:H44" si="34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5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3"/>
        <v>0</v>
      </c>
      <c r="G43" s="59">
        <f t="shared" si="33"/>
        <v>0</v>
      </c>
      <c r="H43" s="59">
        <f t="shared" si="34"/>
        <v>0</v>
      </c>
      <c r="I43" s="59">
        <f>R43+U43+X43+AA43+AD43+AG43+AJ43+AM43+AP43</f>
        <v>0</v>
      </c>
      <c r="J43" s="59">
        <f t="shared" ref="J43:J59" si="36">SUM(H43:I43)</f>
        <v>0</v>
      </c>
      <c r="K43" s="59">
        <f t="shared" si="35"/>
        <v>0</v>
      </c>
      <c r="L43" s="59">
        <f t="shared" ref="L43:L59" si="37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3"/>
        <v>0</v>
      </c>
      <c r="G44" s="59">
        <f t="shared" si="33"/>
        <v>0</v>
      </c>
      <c r="H44" s="59">
        <f t="shared" si="34"/>
        <v>0</v>
      </c>
      <c r="I44" s="59">
        <f>R44+U44+X44+AA44+AD44+AG44+AJ44+AM44+AP44</f>
        <v>0</v>
      </c>
      <c r="J44" s="59">
        <f t="shared" si="36"/>
        <v>0</v>
      </c>
      <c r="K44" s="59">
        <f>D44*F44+E44*G44</f>
        <v>0</v>
      </c>
      <c r="L44" s="59">
        <f t="shared" si="37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38">SUM(F46:G46)</f>
        <v>0</v>
      </c>
      <c r="I46" s="59">
        <f>R46+U46+X46+AA46+AD46+AG46+AJ46+AM46+AP46</f>
        <v>0</v>
      </c>
      <c r="J46" s="59">
        <f t="shared" si="36"/>
        <v>0</v>
      </c>
      <c r="K46" s="59">
        <f t="shared" ref="K46" si="39">D46*F46+E46*G46</f>
        <v>0</v>
      </c>
      <c r="L46" s="59">
        <f t="shared" si="37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0">P48+S48+V48+Y48+AB48+AE48+AH48+AK48+AN48</f>
        <v>0</v>
      </c>
      <c r="G48" s="59">
        <f t="shared" si="40"/>
        <v>0</v>
      </c>
      <c r="H48" s="59">
        <f t="shared" ref="H48:H50" si="41">SUM(F48:G48)</f>
        <v>0</v>
      </c>
      <c r="I48" s="59">
        <f>R48+U48+X48+AA48+AD48+AG48+AJ48+AM48+AP48</f>
        <v>0</v>
      </c>
      <c r="J48" s="59">
        <f t="shared" si="36"/>
        <v>0</v>
      </c>
      <c r="K48" s="59">
        <f t="shared" ref="K48:K50" si="42">D48*F48+E48*G48</f>
        <v>0</v>
      </c>
      <c r="L48" s="59">
        <f t="shared" si="37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0"/>
        <v>0</v>
      </c>
      <c r="G49" s="59">
        <f t="shared" si="40"/>
        <v>0</v>
      </c>
      <c r="H49" s="59">
        <f t="shared" si="41"/>
        <v>0</v>
      </c>
      <c r="I49" s="59">
        <f>R49+U49+X49+AA49+AD49+AG49+AJ49+AM49+AP49</f>
        <v>0</v>
      </c>
      <c r="J49" s="59">
        <f t="shared" si="36"/>
        <v>0</v>
      </c>
      <c r="K49" s="59">
        <f t="shared" si="42"/>
        <v>0</v>
      </c>
      <c r="L49" s="59">
        <f t="shared" si="37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0"/>
        <v>0</v>
      </c>
      <c r="G50" s="59">
        <f t="shared" si="40"/>
        <v>0</v>
      </c>
      <c r="H50" s="59">
        <f t="shared" si="41"/>
        <v>0</v>
      </c>
      <c r="I50" s="59">
        <f>R50+U50+X50+AA50+AD50+AG50+AJ50+AM50+AP50</f>
        <v>0</v>
      </c>
      <c r="J50" s="59">
        <f t="shared" si="36"/>
        <v>0</v>
      </c>
      <c r="K50" s="59">
        <f t="shared" si="42"/>
        <v>0</v>
      </c>
      <c r="L50" s="59">
        <f t="shared" si="37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3">SUM(F52:G52)</f>
        <v>0</v>
      </c>
      <c r="I52" s="59">
        <f>R52+U52+X52+AA52+AD52+AG52+AJ52+AM52+AP52</f>
        <v>0</v>
      </c>
      <c r="J52" s="59">
        <f t="shared" si="36"/>
        <v>0</v>
      </c>
      <c r="K52" s="59">
        <f t="shared" ref="K52:K53" si="44">D52*F52+E52*G52</f>
        <v>0</v>
      </c>
      <c r="L52" s="59">
        <f t="shared" si="37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3"/>
        <v>0</v>
      </c>
      <c r="I53" s="59">
        <f>R53+U53+X53+AA53+AD53+AG53+AJ53+AM53+AP53</f>
        <v>0</v>
      </c>
      <c r="J53" s="59">
        <f t="shared" si="36"/>
        <v>0</v>
      </c>
      <c r="K53" s="59">
        <f t="shared" si="44"/>
        <v>0</v>
      </c>
      <c r="L53" s="59">
        <f t="shared" si="37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5">SUM(F55:G55)</f>
        <v>0</v>
      </c>
      <c r="I55" s="59">
        <f>R55+U55+X55+AA55+AD55+AG55+AJ55+AM55+AP55</f>
        <v>0</v>
      </c>
      <c r="J55" s="59">
        <f t="shared" si="36"/>
        <v>0</v>
      </c>
      <c r="K55" s="59">
        <f t="shared" ref="K55" si="46">D55*F55+E55*G55</f>
        <v>0</v>
      </c>
      <c r="L55" s="59">
        <f t="shared" si="37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7">P57+S57+V57+Y57+AB57+AE57+AH57+AK57+AN57</f>
        <v>0</v>
      </c>
      <c r="G57" s="59">
        <f t="shared" si="47"/>
        <v>0</v>
      </c>
      <c r="H57" s="59">
        <f t="shared" si="45"/>
        <v>0</v>
      </c>
      <c r="I57" s="59">
        <f>R57+U57+X57+AA57+AD57+AG57+AJ57+AM57+AP57</f>
        <v>0</v>
      </c>
      <c r="J57" s="59">
        <f t="shared" si="36"/>
        <v>0</v>
      </c>
      <c r="K57" s="59">
        <f t="shared" ref="K57:K59" si="48">D57*F57+E57*G57</f>
        <v>0</v>
      </c>
      <c r="L57" s="59">
        <f t="shared" si="37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7"/>
        <v>0</v>
      </c>
      <c r="G58" s="59">
        <f t="shared" si="47"/>
        <v>0</v>
      </c>
      <c r="H58" s="59">
        <f t="shared" si="45"/>
        <v>0</v>
      </c>
      <c r="I58" s="59">
        <f>R58+U58+X58+AA58+AD58+AG58+AJ58+AM58+AP58</f>
        <v>0</v>
      </c>
      <c r="J58" s="59">
        <f t="shared" si="36"/>
        <v>0</v>
      </c>
      <c r="K58" s="59">
        <f t="shared" si="48"/>
        <v>0</v>
      </c>
      <c r="L58" s="59">
        <f t="shared" si="37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25.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7"/>
        <v>0</v>
      </c>
      <c r="G59" s="59">
        <f t="shared" si="47"/>
        <v>0</v>
      </c>
      <c r="H59" s="59">
        <f t="shared" si="45"/>
        <v>0</v>
      </c>
      <c r="I59" s="59">
        <f>R59+U59+X59+AA59+AD59+AG59+AJ59+AM59+AP59</f>
        <v>0</v>
      </c>
      <c r="J59" s="59">
        <f t="shared" si="36"/>
        <v>0</v>
      </c>
      <c r="K59" s="59">
        <f t="shared" si="48"/>
        <v>0</v>
      </c>
      <c r="L59" s="59">
        <f t="shared" si="37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49">SUM(F42:F59)</f>
        <v>0</v>
      </c>
      <c r="G60" s="50">
        <f t="shared" si="49"/>
        <v>0</v>
      </c>
      <c r="H60" s="50">
        <f t="shared" si="49"/>
        <v>0</v>
      </c>
      <c r="I60" s="50">
        <f t="shared" si="49"/>
        <v>0</v>
      </c>
      <c r="J60" s="50">
        <f t="shared" si="49"/>
        <v>0</v>
      </c>
      <c r="K60" s="3">
        <f t="shared" si="49"/>
        <v>0</v>
      </c>
      <c r="L60" s="3">
        <f t="shared" si="49"/>
        <v>0</v>
      </c>
      <c r="M60" s="96">
        <f t="shared" si="49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0">F12+F20+F29+F37+F60</f>
        <v>0</v>
      </c>
      <c r="G62" s="50">
        <f t="shared" si="50"/>
        <v>0</v>
      </c>
      <c r="H62" s="50">
        <f t="shared" si="50"/>
        <v>0</v>
      </c>
      <c r="I62" s="50">
        <f t="shared" si="50"/>
        <v>0</v>
      </c>
      <c r="J62" s="50">
        <f t="shared" si="50"/>
        <v>0</v>
      </c>
      <c r="K62" s="3">
        <f t="shared" si="50"/>
        <v>0</v>
      </c>
      <c r="L62" s="3">
        <f t="shared" si="50"/>
        <v>0</v>
      </c>
      <c r="M62" s="96">
        <f t="shared" si="50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1">SUM(F66:G66)</f>
        <v>0</v>
      </c>
      <c r="I66" s="59">
        <f>R66+U66+X66+AA66+AD66+AG66+AJ66+AM66+AP66</f>
        <v>0</v>
      </c>
      <c r="J66" s="59">
        <f t="shared" ref="J66" si="52">SUM(H66:I66)</f>
        <v>0</v>
      </c>
      <c r="K66" s="59">
        <f t="shared" ref="K66" si="53">D66*F66+E66*G66</f>
        <v>0</v>
      </c>
      <c r="L66" s="59">
        <f t="shared" ref="L66" si="54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5">SUM(H66)</f>
        <v>0</v>
      </c>
      <c r="I67" s="3">
        <f t="shared" si="55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6">P70+S70+V70+Y70+AB70+AE70+AH70+AK70+AN70</f>
        <v>0</v>
      </c>
      <c r="G70" s="59">
        <f t="shared" si="56"/>
        <v>0</v>
      </c>
      <c r="H70" s="59">
        <f t="shared" ref="H70:H72" si="57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58">D70*F70+E70*G70</f>
        <v>0</v>
      </c>
      <c r="L70" s="59">
        <f t="shared" ref="L70:L72" si="59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6"/>
        <v>0</v>
      </c>
      <c r="G71" s="59">
        <f t="shared" si="56"/>
        <v>0</v>
      </c>
      <c r="H71" s="59">
        <f t="shared" si="57"/>
        <v>0</v>
      </c>
      <c r="I71" s="59">
        <f>R71+U71+X71+AA71+AD71+AG71+AJ71+AM71+AP71</f>
        <v>0</v>
      </c>
      <c r="J71" s="59">
        <f t="shared" ref="J71:J72" si="60">SUM(H71:I71)</f>
        <v>0</v>
      </c>
      <c r="K71" s="59">
        <f t="shared" si="58"/>
        <v>0</v>
      </c>
      <c r="L71" s="59">
        <f t="shared" si="59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6"/>
        <v>0</v>
      </c>
      <c r="G72" s="59">
        <f t="shared" si="56"/>
        <v>0</v>
      </c>
      <c r="H72" s="59">
        <f t="shared" si="57"/>
        <v>0</v>
      </c>
      <c r="I72" s="59">
        <f>R72+U72+X72+AA72+AD72+AG72+AJ72+AM72+AP72</f>
        <v>0</v>
      </c>
      <c r="J72" s="59">
        <f t="shared" si="60"/>
        <v>0</v>
      </c>
      <c r="K72" s="59">
        <f t="shared" si="58"/>
        <v>0</v>
      </c>
      <c r="L72" s="59">
        <f t="shared" si="59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1">SUM(H70:H72)</f>
        <v>0</v>
      </c>
      <c r="I73" s="3">
        <f t="shared" si="61"/>
        <v>0</v>
      </c>
      <c r="J73" s="3">
        <f>SUM(J70:J71)</f>
        <v>0</v>
      </c>
      <c r="K73" s="3">
        <f t="shared" ref="K73:M73" si="62">SUM(K70:K72)</f>
        <v>0</v>
      </c>
      <c r="L73" s="3">
        <f t="shared" si="62"/>
        <v>0</v>
      </c>
      <c r="M73" s="96">
        <f t="shared" si="62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3">P78+S78+V78+Y78+AB78+AE78+AH78+AK78+AN78</f>
        <v>0</v>
      </c>
      <c r="G78" s="59">
        <f t="shared" si="63"/>
        <v>0</v>
      </c>
      <c r="H78" s="59">
        <f t="shared" ref="H78:H80" si="64">SUM(F78:G78)</f>
        <v>0</v>
      </c>
      <c r="I78" s="59">
        <f>R78+U78+X78+AA78+AD78+AG78+AJ78+AM78+AP78</f>
        <v>0</v>
      </c>
      <c r="J78" s="59">
        <f t="shared" ref="J78:J80" si="65">SUM(H78:I78)</f>
        <v>0</v>
      </c>
      <c r="K78" s="59">
        <f t="shared" ref="K78:K80" si="66">D78*F78+E78*G78</f>
        <v>0</v>
      </c>
      <c r="L78" s="59">
        <f t="shared" ref="L78:L80" si="67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3"/>
        <v>0</v>
      </c>
      <c r="G79" s="59">
        <f t="shared" si="63"/>
        <v>0</v>
      </c>
      <c r="H79" s="59">
        <f t="shared" si="64"/>
        <v>0</v>
      </c>
      <c r="I79" s="59">
        <f>R79+U79+X79+AA79+AD79+AG79+AJ79+AM79+AP79</f>
        <v>0</v>
      </c>
      <c r="J79" s="59">
        <f t="shared" si="65"/>
        <v>0</v>
      </c>
      <c r="K79" s="59">
        <f t="shared" si="66"/>
        <v>0</v>
      </c>
      <c r="L79" s="59">
        <f t="shared" si="67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3"/>
        <v>0</v>
      </c>
      <c r="G80" s="59">
        <f t="shared" si="63"/>
        <v>0</v>
      </c>
      <c r="H80" s="59">
        <f t="shared" si="64"/>
        <v>0</v>
      </c>
      <c r="I80" s="59">
        <f>R80+U80+X80+AA80+AD80+AG80+AJ80+AM80+AP80</f>
        <v>0</v>
      </c>
      <c r="J80" s="59">
        <f t="shared" si="65"/>
        <v>0</v>
      </c>
      <c r="K80" s="59">
        <f t="shared" si="66"/>
        <v>0</v>
      </c>
      <c r="L80" s="59">
        <f t="shared" si="67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68">SUM(F78:F80)</f>
        <v>0</v>
      </c>
      <c r="G81" s="3">
        <f t="shared" si="68"/>
        <v>0</v>
      </c>
      <c r="H81" s="3">
        <f t="shared" si="68"/>
        <v>0</v>
      </c>
      <c r="I81" s="3">
        <f>SUM(I78:I80)</f>
        <v>0</v>
      </c>
      <c r="J81" s="3">
        <f t="shared" ref="J81:M81" si="69">SUM(J78:J80)</f>
        <v>0</v>
      </c>
      <c r="K81" s="3">
        <f t="shared" si="69"/>
        <v>0</v>
      </c>
      <c r="L81" s="3">
        <f t="shared" si="69"/>
        <v>0</v>
      </c>
      <c r="M81" s="96">
        <f t="shared" si="69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0">SUM(F84:G84)</f>
        <v>0</v>
      </c>
      <c r="I84" s="59">
        <f>R84+U84+X84+AA84+AD84+AG84+AJ84+AM84+AP84</f>
        <v>0</v>
      </c>
      <c r="J84" s="59">
        <f t="shared" ref="J84:J85" si="71">SUM(H84:I84)</f>
        <v>0</v>
      </c>
      <c r="K84" s="59">
        <f t="shared" ref="K84:K85" si="72">D84*F84+E84*G84</f>
        <v>0</v>
      </c>
      <c r="L84" s="59">
        <f t="shared" ref="L84:L85" si="73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0"/>
        <v>0</v>
      </c>
      <c r="I85" s="59">
        <f>R85+U85+X85+AA85+AD85+AG85+AJ85+AM85+AP85</f>
        <v>0</v>
      </c>
      <c r="J85" s="59">
        <f t="shared" si="71"/>
        <v>0</v>
      </c>
      <c r="K85" s="59">
        <f t="shared" si="72"/>
        <v>0</v>
      </c>
      <c r="L85" s="59">
        <f t="shared" si="73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4">SUM(F84:F85)</f>
        <v>0</v>
      </c>
      <c r="G86" s="3">
        <f t="shared" si="74"/>
        <v>0</v>
      </c>
      <c r="H86" s="3">
        <f t="shared" si="74"/>
        <v>0</v>
      </c>
      <c r="I86" s="3">
        <f>SUM(I84:I85)</f>
        <v>0</v>
      </c>
      <c r="J86" s="3">
        <f t="shared" ref="J86:M86" si="75">SUM(J84:J85)</f>
        <v>0</v>
      </c>
      <c r="K86" s="3">
        <f t="shared" si="75"/>
        <v>0</v>
      </c>
      <c r="L86" s="3">
        <f t="shared" si="75"/>
        <v>0</v>
      </c>
      <c r="M86" s="96">
        <f t="shared" si="75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6">SUM(F89:G89)</f>
        <v>0</v>
      </c>
      <c r="I89" s="59">
        <f>R89+U89+X89+AA89+AD89+AG89+AJ89+AM89+AP89</f>
        <v>0</v>
      </c>
      <c r="J89" s="59">
        <f t="shared" ref="J89:J90" si="77">SUM(H89:I89)</f>
        <v>0</v>
      </c>
      <c r="K89" s="59">
        <f t="shared" ref="K89:K90" si="78">D89*F89+E89*G89</f>
        <v>0</v>
      </c>
      <c r="L89" s="59">
        <f t="shared" ref="L89:L90" si="79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6"/>
        <v>0</v>
      </c>
      <c r="I90" s="59">
        <f>R90+U90+X90+AA90+AD90+AG90+AJ90+AM90+AP90</f>
        <v>0</v>
      </c>
      <c r="J90" s="59">
        <f t="shared" si="77"/>
        <v>0</v>
      </c>
      <c r="K90" s="59">
        <f t="shared" si="78"/>
        <v>0</v>
      </c>
      <c r="L90" s="59">
        <f t="shared" si="79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0">SUM(F89:F90)</f>
        <v>0</v>
      </c>
      <c r="G91" s="50">
        <f t="shared" si="80"/>
        <v>0</v>
      </c>
      <c r="H91" s="50">
        <f t="shared" si="80"/>
        <v>0</v>
      </c>
      <c r="I91" s="50">
        <f>SUM(I89:I90)</f>
        <v>0</v>
      </c>
      <c r="J91" s="50">
        <f t="shared" ref="J91:M91" si="81">SUM(J89:J90)</f>
        <v>0</v>
      </c>
      <c r="K91" s="76">
        <f t="shared" si="81"/>
        <v>0</v>
      </c>
      <c r="L91" s="3">
        <f t="shared" si="81"/>
        <v>0</v>
      </c>
      <c r="M91" s="97">
        <f t="shared" si="81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2">F81+F86+F91</f>
        <v>0</v>
      </c>
      <c r="G93" s="50">
        <f t="shared" si="82"/>
        <v>0</v>
      </c>
      <c r="H93" s="50">
        <f t="shared" si="82"/>
        <v>0</v>
      </c>
      <c r="I93" s="50">
        <f t="shared" si="82"/>
        <v>0</v>
      </c>
      <c r="J93" s="50">
        <f t="shared" si="82"/>
        <v>0</v>
      </c>
      <c r="K93" s="3">
        <f t="shared" si="82"/>
        <v>0</v>
      </c>
      <c r="L93" s="3">
        <f t="shared" si="82"/>
        <v>0</v>
      </c>
      <c r="M93" s="96">
        <f t="shared" si="82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3">F67+F73+F81+F86+F91</f>
        <v>0</v>
      </c>
      <c r="G95" s="50">
        <f t="shared" si="83"/>
        <v>0</v>
      </c>
      <c r="H95" s="50">
        <f t="shared" si="83"/>
        <v>0</v>
      </c>
      <c r="I95" s="50">
        <f t="shared" si="83"/>
        <v>0</v>
      </c>
      <c r="J95" s="50">
        <f t="shared" si="83"/>
        <v>0</v>
      </c>
      <c r="K95" s="3">
        <f t="shared" si="83"/>
        <v>0</v>
      </c>
      <c r="L95" s="3">
        <f t="shared" si="83"/>
        <v>0</v>
      </c>
      <c r="M95" s="96">
        <f t="shared" si="83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359</v>
      </c>
      <c r="B97" s="11" t="s">
        <v>166</v>
      </c>
      <c r="C97" s="44"/>
      <c r="D97" s="9"/>
      <c r="E97" s="12"/>
      <c r="F97" s="13">
        <f t="shared" ref="F97:M97" si="84">F62+F95</f>
        <v>0</v>
      </c>
      <c r="G97" s="50">
        <f t="shared" si="84"/>
        <v>0</v>
      </c>
      <c r="H97" s="50">
        <f t="shared" si="84"/>
        <v>0</v>
      </c>
      <c r="I97" s="50">
        <f t="shared" si="84"/>
        <v>0</v>
      </c>
      <c r="J97" s="50">
        <f t="shared" si="84"/>
        <v>0</v>
      </c>
      <c r="K97" s="3">
        <f t="shared" si="84"/>
        <v>0</v>
      </c>
      <c r="L97" s="3">
        <f t="shared" si="84"/>
        <v>0</v>
      </c>
      <c r="M97" s="96">
        <f t="shared" si="84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5">P100+S100+V100+Y100+AB100+AE100+AH100+AK100+AN100</f>
        <v>0</v>
      </c>
      <c r="G100" s="59">
        <f t="shared" si="85"/>
        <v>0</v>
      </c>
      <c r="H100" s="59">
        <f t="shared" ref="H100:H101" si="86">SUM(F100:G100)</f>
        <v>0</v>
      </c>
      <c r="I100" s="59">
        <f>R100+U100+X100+AA100+AD100+AG100+AJ100+AM100+AP100</f>
        <v>0</v>
      </c>
      <c r="J100" s="59">
        <f t="shared" ref="J100:J101" si="87">SUM(H100:I100)</f>
        <v>0</v>
      </c>
      <c r="K100" s="59">
        <f t="shared" ref="K100:K101" si="88">D100*F100+E100*G100</f>
        <v>0</v>
      </c>
      <c r="L100" s="59">
        <f t="shared" ref="L100:L101" si="89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5"/>
        <v>0</v>
      </c>
      <c r="G101" s="59">
        <f t="shared" si="85"/>
        <v>0</v>
      </c>
      <c r="H101" s="59">
        <f t="shared" si="86"/>
        <v>0</v>
      </c>
      <c r="I101" s="59">
        <f>R101+U101+X101+AA101+AD101+AG101+AJ101+AM101+AP101</f>
        <v>0</v>
      </c>
      <c r="J101" s="59">
        <f t="shared" si="87"/>
        <v>0</v>
      </c>
      <c r="K101" s="59">
        <f t="shared" si="88"/>
        <v>0</v>
      </c>
      <c r="L101" s="59">
        <f t="shared" si="89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5"/>
        <v>0</v>
      </c>
      <c r="G102" s="59">
        <f t="shared" si="85"/>
        <v>0</v>
      </c>
      <c r="H102" s="59">
        <f t="shared" ref="H102" si="90">SUM(F102:G102)</f>
        <v>0</v>
      </c>
      <c r="I102" s="59">
        <f>R102+U102+X102+AA102+AD102+AG102+AJ102+AM102+AP102</f>
        <v>0</v>
      </c>
      <c r="J102" s="59">
        <f t="shared" ref="J102" si="91">SUM(H102:I102)</f>
        <v>0</v>
      </c>
      <c r="K102" s="59">
        <f t="shared" ref="K102" si="92">D102*F102+E102*G102</f>
        <v>0</v>
      </c>
      <c r="L102" s="59">
        <f t="shared" ref="L102" si="93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 t="shared" ref="F103:M103" si="94">SUM(F100:F102)</f>
        <v>0</v>
      </c>
      <c r="G103" s="50">
        <f t="shared" si="94"/>
        <v>0</v>
      </c>
      <c r="H103" s="50">
        <f t="shared" si="94"/>
        <v>0</v>
      </c>
      <c r="I103" s="50">
        <f t="shared" si="94"/>
        <v>0</v>
      </c>
      <c r="J103" s="50">
        <f t="shared" si="94"/>
        <v>0</v>
      </c>
      <c r="K103" s="3">
        <f t="shared" si="94"/>
        <v>0</v>
      </c>
      <c r="L103" s="3">
        <f t="shared" si="94"/>
        <v>0</v>
      </c>
      <c r="M103" s="96">
        <f t="shared" si="94"/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5">F93+F103</f>
        <v>0</v>
      </c>
      <c r="G105" s="50">
        <f t="shared" si="95"/>
        <v>0</v>
      </c>
      <c r="H105" s="50">
        <f t="shared" si="95"/>
        <v>0</v>
      </c>
      <c r="I105" s="50">
        <f t="shared" si="95"/>
        <v>0</v>
      </c>
      <c r="J105" s="50">
        <f t="shared" si="95"/>
        <v>0</v>
      </c>
      <c r="K105" s="3">
        <f t="shared" si="95"/>
        <v>0</v>
      </c>
      <c r="L105" s="3">
        <f t="shared" si="95"/>
        <v>0</v>
      </c>
      <c r="M105" s="96">
        <f t="shared" si="95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359</v>
      </c>
      <c r="B107" s="11" t="s">
        <v>172</v>
      </c>
      <c r="C107" s="44" t="s">
        <v>68</v>
      </c>
      <c r="D107" s="9"/>
      <c r="E107" s="12"/>
      <c r="F107" s="13">
        <f t="shared" ref="F107:M107" si="96">F97+F103</f>
        <v>0</v>
      </c>
      <c r="G107" s="50">
        <f t="shared" si="96"/>
        <v>0</v>
      </c>
      <c r="H107" s="50">
        <f t="shared" si="96"/>
        <v>0</v>
      </c>
      <c r="I107" s="50">
        <f t="shared" si="96"/>
        <v>0</v>
      </c>
      <c r="J107" s="50">
        <f t="shared" si="96"/>
        <v>0</v>
      </c>
      <c r="K107" s="3">
        <f t="shared" si="96"/>
        <v>0</v>
      </c>
      <c r="L107" s="3">
        <f t="shared" si="96"/>
        <v>0</v>
      </c>
      <c r="M107" s="96">
        <f t="shared" si="96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7">SUM(F109:G109)</f>
        <v>0</v>
      </c>
      <c r="I109" s="59">
        <f>R109+U109+X109+AA109+AD109+AG109+AJ109+AM109+AP109</f>
        <v>0</v>
      </c>
      <c r="J109" s="59">
        <f t="shared" ref="J109" si="98">SUM(H109:I109)</f>
        <v>0</v>
      </c>
      <c r="K109" s="59">
        <f t="shared" ref="K109" si="99">D109*F109+E109*G109</f>
        <v>0</v>
      </c>
      <c r="L109" s="59">
        <f t="shared" ref="L109" si="100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1">SUM(F109)</f>
        <v>0</v>
      </c>
      <c r="G110" s="3">
        <f t="shared" si="101"/>
        <v>0</v>
      </c>
      <c r="H110" s="3">
        <f t="shared" si="101"/>
        <v>0</v>
      </c>
      <c r="I110" s="3">
        <f t="shared" si="101"/>
        <v>0</v>
      </c>
      <c r="J110" s="3">
        <f t="shared" si="101"/>
        <v>0</v>
      </c>
      <c r="K110" s="3">
        <f t="shared" si="101"/>
        <v>0</v>
      </c>
      <c r="L110" s="3">
        <f t="shared" si="101"/>
        <v>0</v>
      </c>
      <c r="M110" s="98">
        <f t="shared" si="101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359</v>
      </c>
      <c r="B112" s="11" t="s">
        <v>174</v>
      </c>
      <c r="C112" s="44" t="s">
        <v>68</v>
      </c>
      <c r="D112" s="9"/>
      <c r="E112" s="12"/>
      <c r="F112" s="13">
        <f t="shared" ref="F112:M112" si="102">F107+F110</f>
        <v>0</v>
      </c>
      <c r="G112" s="50">
        <f t="shared" si="102"/>
        <v>0</v>
      </c>
      <c r="H112" s="50">
        <f t="shared" si="102"/>
        <v>0</v>
      </c>
      <c r="I112" s="50">
        <f t="shared" si="102"/>
        <v>0</v>
      </c>
      <c r="J112" s="50">
        <f t="shared" si="102"/>
        <v>0</v>
      </c>
      <c r="K112" s="3">
        <f t="shared" si="102"/>
        <v>0</v>
      </c>
      <c r="L112" s="3">
        <f t="shared" si="102"/>
        <v>0</v>
      </c>
      <c r="M112" s="96">
        <f t="shared" si="102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>P116+S116+V116+Y116+AB116+AE116+AH116+AK116+AN116</f>
        <v>0</v>
      </c>
      <c r="G116" s="59">
        <f>Q116+T116+W116+Z116+AC116+AF116+AI116+AL116+AO116</f>
        <v>0</v>
      </c>
      <c r="H116" s="59">
        <f t="shared" ref="H116:H117" si="103">SUM(F116:G116)</f>
        <v>0</v>
      </c>
      <c r="I116" s="59">
        <f>R116+U116+X116+AA116+AD116+AG116+AJ116+AM116+AP116</f>
        <v>0</v>
      </c>
      <c r="J116" s="59">
        <f t="shared" ref="J116:J117" si="104">SUM(H116:I116)</f>
        <v>0</v>
      </c>
      <c r="K116" s="59">
        <f>D116*F116+E116*G116</f>
        <v>0</v>
      </c>
      <c r="L116" s="59">
        <f t="shared" ref="L116:L117" si="105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>P117+S117+V117+Y117+AB117+AE117+AH117+AK117+AN117</f>
        <v>0</v>
      </c>
      <c r="G117" s="59">
        <f>Q117+T117+W117+Z117+AC117+AF117+AI117+AL117+AO117</f>
        <v>0</v>
      </c>
      <c r="H117" s="59">
        <f t="shared" si="103"/>
        <v>0</v>
      </c>
      <c r="I117" s="59">
        <f>R117+U117+X117+AA117+AD117+AG117+AJ117+AM117+AP117</f>
        <v>0</v>
      </c>
      <c r="J117" s="59">
        <f t="shared" si="104"/>
        <v>0</v>
      </c>
      <c r="K117" s="59">
        <f>D117*F117+E117*G117</f>
        <v>0</v>
      </c>
      <c r="L117" s="59">
        <f t="shared" si="105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10" t="s">
        <v>27</v>
      </c>
      <c r="B118" s="11" t="s">
        <v>177</v>
      </c>
      <c r="C118" s="31" t="s">
        <v>66</v>
      </c>
      <c r="D118" s="9"/>
      <c r="E118" s="12"/>
      <c r="F118" s="13">
        <f>SUM(F116:F117)</f>
        <v>0</v>
      </c>
      <c r="G118" s="3">
        <f t="shared" ref="G118:I118" si="106">SUM(G116:G117)</f>
        <v>0</v>
      </c>
      <c r="H118" s="3">
        <f t="shared" si="106"/>
        <v>0</v>
      </c>
      <c r="I118" s="3">
        <f t="shared" si="106"/>
        <v>0</v>
      </c>
      <c r="J118" s="50">
        <f>SUM(J116:J117)</f>
        <v>0</v>
      </c>
      <c r="K118" s="3">
        <f>SUM(K116:K117)</f>
        <v>0</v>
      </c>
      <c r="L118" s="3">
        <f>SUM(L116:L117)</f>
        <v>0</v>
      </c>
      <c r="M118" s="96">
        <f>SUM(M116:M117)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42"/>
      <c r="B119" s="43"/>
      <c r="C119" s="44"/>
      <c r="D119" s="7"/>
      <c r="E119" s="45"/>
      <c r="F119" s="46"/>
      <c r="G119" s="59"/>
      <c r="H119" s="59"/>
      <c r="I119" s="59"/>
      <c r="J119" s="59"/>
      <c r="K119" s="59"/>
      <c r="L119" s="59"/>
      <c r="M119" s="95"/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13"/>
      <c r="G120" s="3"/>
      <c r="H120" s="3"/>
      <c r="I120" s="3"/>
      <c r="J120" s="3"/>
      <c r="K120" s="3"/>
      <c r="L120" s="3"/>
      <c r="M120" s="96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10" t="s">
        <v>358</v>
      </c>
      <c r="B121" s="11" t="s">
        <v>178</v>
      </c>
      <c r="C121" s="44" t="s">
        <v>66</v>
      </c>
      <c r="D121" s="9"/>
      <c r="E121" s="12"/>
      <c r="F121" s="13">
        <f t="shared" ref="F121:M121" si="107">F112+F118</f>
        <v>0</v>
      </c>
      <c r="G121" s="50">
        <f t="shared" si="107"/>
        <v>0</v>
      </c>
      <c r="H121" s="50">
        <f t="shared" si="107"/>
        <v>0</v>
      </c>
      <c r="I121" s="50">
        <f t="shared" si="107"/>
        <v>0</v>
      </c>
      <c r="J121" s="50">
        <f t="shared" si="107"/>
        <v>0</v>
      </c>
      <c r="K121" s="3">
        <f t="shared" si="107"/>
        <v>0</v>
      </c>
      <c r="L121" s="3">
        <f t="shared" si="107"/>
        <v>0</v>
      </c>
      <c r="M121" s="96">
        <f t="shared" si="107"/>
        <v>0</v>
      </c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60"/>
      <c r="B122" s="16" t="s">
        <v>179</v>
      </c>
      <c r="C122" s="6"/>
      <c r="D122" s="61"/>
      <c r="E122" s="62"/>
      <c r="F122" s="13">
        <f>F121/28</f>
        <v>0</v>
      </c>
      <c r="G122" s="3">
        <f>G121/28</f>
        <v>0</v>
      </c>
      <c r="H122" s="3">
        <f t="shared" ref="H122:I122" si="108">H121/28</f>
        <v>0</v>
      </c>
      <c r="I122" s="3">
        <f t="shared" si="108"/>
        <v>0</v>
      </c>
      <c r="J122" s="3"/>
      <c r="K122" s="3"/>
      <c r="L122" s="3"/>
      <c r="M122" s="96">
        <f>M121/28</f>
        <v>0</v>
      </c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15"/>
      <c r="B123" s="16" t="s">
        <v>180</v>
      </c>
      <c r="C123" s="6"/>
      <c r="D123" s="61"/>
      <c r="E123" s="62"/>
      <c r="F123" s="59">
        <f>F122/60</f>
        <v>0</v>
      </c>
      <c r="G123" s="59">
        <f>G122/60</f>
        <v>0</v>
      </c>
      <c r="H123" s="59">
        <f t="shared" ref="H123:I123" si="109">H122/60</f>
        <v>0</v>
      </c>
      <c r="I123" s="59">
        <f t="shared" si="109"/>
        <v>0</v>
      </c>
      <c r="J123" s="59"/>
      <c r="K123" s="59"/>
      <c r="L123" s="59"/>
      <c r="M123" s="95"/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.75" thickBot="1" x14ac:dyDescent="0.3">
      <c r="A124" s="84"/>
      <c r="B124" s="85"/>
      <c r="C124" s="86"/>
      <c r="D124" s="87"/>
      <c r="E124" s="88"/>
      <c r="F124" s="89"/>
      <c r="G124" s="90"/>
      <c r="H124" s="90"/>
      <c r="I124" s="90"/>
      <c r="J124" s="90"/>
      <c r="K124" s="91"/>
      <c r="L124" s="90"/>
      <c r="M124" s="99"/>
      <c r="P124" s="112"/>
      <c r="Q124" s="113"/>
      <c r="R124" s="114"/>
      <c r="S124" s="112"/>
      <c r="T124" s="113"/>
      <c r="U124" s="114"/>
      <c r="V124" s="112"/>
      <c r="W124" s="113"/>
      <c r="X124" s="114"/>
      <c r="Y124" s="112"/>
      <c r="Z124" s="113"/>
      <c r="AA124" s="114"/>
      <c r="AB124" s="112"/>
      <c r="AC124" s="113"/>
      <c r="AD124" s="114"/>
      <c r="AE124" s="112"/>
      <c r="AF124" s="113"/>
      <c r="AG124" s="114"/>
      <c r="AH124" s="112"/>
      <c r="AI124" s="113"/>
      <c r="AJ124" s="114"/>
      <c r="AK124" s="112"/>
      <c r="AL124" s="113"/>
      <c r="AM124" s="114"/>
      <c r="AN124" s="112"/>
      <c r="AO124" s="113"/>
      <c r="AP124" s="114"/>
    </row>
    <row r="125" spans="1:42" x14ac:dyDescent="0.2">
      <c r="M125" s="83"/>
    </row>
    <row r="126" spans="1:42" x14ac:dyDescent="0.2">
      <c r="M126" s="83"/>
    </row>
    <row r="127" spans="1:42" x14ac:dyDescent="0.2">
      <c r="M127" s="83"/>
    </row>
    <row r="128" spans="1:42" x14ac:dyDescent="0.2">
      <c r="M128" s="83"/>
    </row>
    <row r="129" spans="13:13" x14ac:dyDescent="0.2">
      <c r="M129" s="83"/>
    </row>
    <row r="130" spans="13:13" x14ac:dyDescent="0.2">
      <c r="M130" s="83"/>
    </row>
    <row r="131" spans="13:13" x14ac:dyDescent="0.2">
      <c r="M131" s="83"/>
    </row>
    <row r="132" spans="13:13" x14ac:dyDescent="0.2">
      <c r="M132" s="83"/>
    </row>
    <row r="133" spans="13:13" x14ac:dyDescent="0.2">
      <c r="M133" s="83"/>
    </row>
    <row r="134" spans="13:13" x14ac:dyDescent="0.2">
      <c r="M134" s="83"/>
    </row>
    <row r="135" spans="13:13" x14ac:dyDescent="0.2">
      <c r="M135" s="83"/>
    </row>
    <row r="136" spans="13:13" x14ac:dyDescent="0.2">
      <c r="M136" s="83"/>
    </row>
    <row r="137" spans="13:13" x14ac:dyDescent="0.2">
      <c r="M137" s="83"/>
    </row>
    <row r="138" spans="13:13" x14ac:dyDescent="0.2">
      <c r="M138" s="83"/>
    </row>
    <row r="139" spans="13:13" x14ac:dyDescent="0.2">
      <c r="M139" s="83"/>
    </row>
    <row r="140" spans="13:13" x14ac:dyDescent="0.2">
      <c r="M140" s="83"/>
    </row>
    <row r="141" spans="13:13" x14ac:dyDescent="0.2">
      <c r="M141" s="83"/>
    </row>
    <row r="142" spans="13:13" x14ac:dyDescent="0.2">
      <c r="M142" s="83"/>
    </row>
    <row r="143" spans="13:13" x14ac:dyDescent="0.2">
      <c r="M143" s="83"/>
    </row>
    <row r="144" spans="13:13" x14ac:dyDescent="0.2">
      <c r="M144" s="83"/>
    </row>
    <row r="145" spans="13:13" x14ac:dyDescent="0.2">
      <c r="M145" s="83"/>
    </row>
    <row r="146" spans="13:13" x14ac:dyDescent="0.2">
      <c r="M146" s="83"/>
    </row>
    <row r="147" spans="13:13" x14ac:dyDescent="0.2">
      <c r="M147" s="83"/>
    </row>
    <row r="148" spans="13:13" x14ac:dyDescent="0.2">
      <c r="M148" s="83"/>
    </row>
    <row r="149" spans="13:13" x14ac:dyDescent="0.2">
      <c r="M149" s="83"/>
    </row>
    <row r="150" spans="13:13" x14ac:dyDescent="0.2">
      <c r="M150" s="83"/>
    </row>
    <row r="151" spans="13:13" x14ac:dyDescent="0.2">
      <c r="M151" s="83"/>
    </row>
    <row r="152" spans="13:13" x14ac:dyDescent="0.2">
      <c r="M152" s="83"/>
    </row>
    <row r="153" spans="13:13" x14ac:dyDescent="0.2">
      <c r="M153" s="83"/>
    </row>
    <row r="154" spans="13:13" x14ac:dyDescent="0.2">
      <c r="M154" s="83"/>
    </row>
    <row r="155" spans="13:13" x14ac:dyDescent="0.2">
      <c r="M155" s="83"/>
    </row>
    <row r="156" spans="13:13" x14ac:dyDescent="0.2">
      <c r="M156" s="83"/>
    </row>
    <row r="157" spans="13:13" x14ac:dyDescent="0.2">
      <c r="M157" s="83"/>
    </row>
    <row r="158" spans="13:13" x14ac:dyDescent="0.2">
      <c r="M158" s="83"/>
    </row>
    <row r="159" spans="13:13" x14ac:dyDescent="0.2">
      <c r="M159" s="83"/>
    </row>
    <row r="160" spans="13:13" x14ac:dyDescent="0.2">
      <c r="M160" s="83"/>
    </row>
    <row r="161" spans="13:13" x14ac:dyDescent="0.2">
      <c r="M161" s="83"/>
    </row>
    <row r="162" spans="13:13" x14ac:dyDescent="0.2">
      <c r="M162" s="83"/>
    </row>
    <row r="163" spans="13:13" x14ac:dyDescent="0.2">
      <c r="M163" s="83"/>
    </row>
    <row r="164" spans="13:13" x14ac:dyDescent="0.2">
      <c r="M164" s="83"/>
    </row>
    <row r="165" spans="13:13" x14ac:dyDescent="0.2">
      <c r="M165" s="83"/>
    </row>
    <row r="166" spans="13:13" x14ac:dyDescent="0.2">
      <c r="M166" s="83"/>
    </row>
    <row r="167" spans="13:13" x14ac:dyDescent="0.2">
      <c r="M167" s="83"/>
    </row>
    <row r="168" spans="13:13" x14ac:dyDescent="0.2">
      <c r="M168" s="83"/>
    </row>
    <row r="169" spans="13:13" x14ac:dyDescent="0.2">
      <c r="M169" s="83"/>
    </row>
    <row r="170" spans="13:13" x14ac:dyDescent="0.2">
      <c r="M170" s="83"/>
    </row>
    <row r="171" spans="13:13" x14ac:dyDescent="0.2">
      <c r="M171" s="83"/>
    </row>
    <row r="172" spans="13:13" x14ac:dyDescent="0.2">
      <c r="M172" s="83"/>
    </row>
    <row r="173" spans="13:13" x14ac:dyDescent="0.2">
      <c r="M173" s="83"/>
    </row>
    <row r="174" spans="13:13" x14ac:dyDescent="0.2">
      <c r="M174" s="83"/>
    </row>
    <row r="175" spans="13:13" x14ac:dyDescent="0.2">
      <c r="M175" s="83"/>
    </row>
    <row r="176" spans="13:13" x14ac:dyDescent="0.2">
      <c r="M176" s="83"/>
    </row>
    <row r="177" spans="13:13" x14ac:dyDescent="0.2">
      <c r="M177" s="83"/>
    </row>
    <row r="178" spans="13:13" x14ac:dyDescent="0.2">
      <c r="M178" s="83"/>
    </row>
    <row r="179" spans="13:13" x14ac:dyDescent="0.2">
      <c r="M179" s="83"/>
    </row>
    <row r="180" spans="13:13" x14ac:dyDescent="0.2">
      <c r="M180" s="83"/>
    </row>
    <row r="181" spans="13:13" x14ac:dyDescent="0.2">
      <c r="M181" s="8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1"/>
  <sheetViews>
    <sheetView topLeftCell="B1" workbookViewId="0">
      <pane xSplit="1" topLeftCell="C1" activePane="topRight" state="frozen"/>
      <selection activeCell="B1" sqref="B1"/>
      <selection pane="topRight" activeCell="C6" sqref="C6"/>
    </sheetView>
  </sheetViews>
  <sheetFormatPr defaultColWidth="8.5703125" defaultRowHeight="12.75" x14ac:dyDescent="0.2"/>
  <cols>
    <col min="1" max="1" width="11" bestFit="1" customWidth="1"/>
    <col min="2" max="2" width="45.42578125" customWidth="1"/>
    <col min="3" max="3" width="9.5703125" bestFit="1" customWidth="1"/>
    <col min="4" max="5" width="5.5703125" customWidth="1"/>
    <col min="6" max="13" width="7.5703125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/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7.25" customHeight="1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5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L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166" t="s">
        <v>187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7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49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167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09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ref="F28" si="23">P28+S28+V28+Y28+AB28+AE28+AH28+AK28+AN28</f>
        <v>0</v>
      </c>
      <c r="G28" s="59">
        <f t="shared" ref="G28" si="24">Q28+T28+W28+Z28+AC28+AF28+AI28+AL28+AO28</f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5">D28*F28+E28*G28</f>
        <v>0</v>
      </c>
      <c r="L28" s="59">
        <f t="shared" si="19"/>
        <v>0</v>
      </c>
      <c r="M28" s="95">
        <f t="shared" ref="M28" si="26">J28+K28</f>
        <v>0</v>
      </c>
      <c r="P28" s="109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1" t="s">
        <v>356</v>
      </c>
      <c r="C29" s="44" t="s">
        <v>68</v>
      </c>
      <c r="D29" s="9"/>
      <c r="E29" s="12"/>
      <c r="F29" s="13">
        <f t="shared" ref="F29:M29" si="27">SUM(F23:F28)</f>
        <v>0</v>
      </c>
      <c r="G29" s="3">
        <f t="shared" si="27"/>
        <v>0</v>
      </c>
      <c r="H29" s="3">
        <f t="shared" si="27"/>
        <v>0</v>
      </c>
      <c r="I29" s="3">
        <f t="shared" si="27"/>
        <v>0</v>
      </c>
      <c r="J29" s="3">
        <f t="shared" si="27"/>
        <v>0</v>
      </c>
      <c r="K29" s="3">
        <f t="shared" si="27"/>
        <v>0</v>
      </c>
      <c r="L29" s="3">
        <f t="shared" si="27"/>
        <v>0</v>
      </c>
      <c r="M29" s="96">
        <f t="shared" si="27"/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8">P32+S32+V32+Y32+AB32+AE32+AH32+AK32+AN32</f>
        <v>0</v>
      </c>
      <c r="G32" s="59">
        <f t="shared" si="28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49" t="s">
        <v>118</v>
      </c>
      <c r="C33" s="31"/>
      <c r="D33" s="7">
        <v>3</v>
      </c>
      <c r="E33" s="45">
        <v>0.5</v>
      </c>
      <c r="F33" s="46">
        <f t="shared" si="28"/>
        <v>0</v>
      </c>
      <c r="G33" s="59">
        <f t="shared" si="28"/>
        <v>0</v>
      </c>
      <c r="H33" s="59">
        <f t="shared" ref="H33:H36" si="29">SUM(F33:G33)</f>
        <v>0</v>
      </c>
      <c r="I33" s="59">
        <f>R33+U33+X33+AA33+AD33+AG33+AJ33+AM33+AP33</f>
        <v>0</v>
      </c>
      <c r="J33" s="59">
        <f t="shared" ref="J33:J36" si="30">SUM(H33:I33)</f>
        <v>0</v>
      </c>
      <c r="K33" s="59">
        <f t="shared" ref="K33:K36" si="31">D33*F33+E33*G33</f>
        <v>0</v>
      </c>
      <c r="L33" s="59">
        <f>SUM(J33:J33)</f>
        <v>0</v>
      </c>
      <c r="M33" s="95">
        <f t="shared" ref="M33:M36" si="32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8"/>
        <v>0</v>
      </c>
      <c r="G34" s="59">
        <f t="shared" si="28"/>
        <v>0</v>
      </c>
      <c r="H34" s="59">
        <f t="shared" si="29"/>
        <v>0</v>
      </c>
      <c r="I34" s="59">
        <f>R34+U34+X34+AA34+AD34+AG34+AJ34+AM34+AP34</f>
        <v>0</v>
      </c>
      <c r="J34" s="59">
        <f t="shared" si="30"/>
        <v>0</v>
      </c>
      <c r="K34" s="59">
        <f t="shared" si="31"/>
        <v>0</v>
      </c>
      <c r="L34" s="59">
        <f>SUM(J34:J34)</f>
        <v>0</v>
      </c>
      <c r="M34" s="95">
        <f t="shared" si="32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8"/>
        <v>0</v>
      </c>
      <c r="G35" s="59">
        <f t="shared" si="28"/>
        <v>0</v>
      </c>
      <c r="H35" s="59">
        <f t="shared" si="29"/>
        <v>0</v>
      </c>
      <c r="I35" s="59">
        <f>R35+U35+X35+AA35+AD35+AG35+AJ35+AM35+AP35</f>
        <v>0</v>
      </c>
      <c r="J35" s="59">
        <f t="shared" si="30"/>
        <v>0</v>
      </c>
      <c r="K35" s="59">
        <f t="shared" si="31"/>
        <v>0</v>
      </c>
      <c r="L35" s="59">
        <f>SUM(J35:J35)</f>
        <v>0</v>
      </c>
      <c r="M35" s="95">
        <f t="shared" si="32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8"/>
        <v>0</v>
      </c>
      <c r="G36" s="59">
        <f t="shared" si="28"/>
        <v>0</v>
      </c>
      <c r="H36" s="59">
        <f t="shared" si="29"/>
        <v>0</v>
      </c>
      <c r="I36" s="59">
        <f>R36+U36+X36+AA36+AD36+AG36+AJ36+AM36+AP36</f>
        <v>0</v>
      </c>
      <c r="J36" s="59">
        <f t="shared" si="30"/>
        <v>0</v>
      </c>
      <c r="K36" s="59">
        <f t="shared" si="31"/>
        <v>0</v>
      </c>
      <c r="L36" s="59">
        <f>SUM(J36:J36)</f>
        <v>0</v>
      </c>
      <c r="M36" s="95">
        <f t="shared" si="32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I37" si="33">SUM(H32:H36)</f>
        <v>0</v>
      </c>
      <c r="I37" s="3">
        <f t="shared" si="33"/>
        <v>0</v>
      </c>
      <c r="J37" s="3">
        <f t="shared" ref="J37:M37" si="34">SUM(J32:J36)</f>
        <v>0</v>
      </c>
      <c r="K37" s="3">
        <f t="shared" si="34"/>
        <v>0</v>
      </c>
      <c r="L37" s="3">
        <f t="shared" si="34"/>
        <v>0</v>
      </c>
      <c r="M37" s="96">
        <f t="shared" si="34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38.2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5">P42+S42+V42+Y42+AB42+AE42+AH42+AK42+AN42</f>
        <v>0</v>
      </c>
      <c r="G42" s="59">
        <f t="shared" si="35"/>
        <v>0</v>
      </c>
      <c r="H42" s="59">
        <f t="shared" ref="H42:H44" si="36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7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5"/>
        <v>0</v>
      </c>
      <c r="G43" s="59">
        <f t="shared" si="35"/>
        <v>0</v>
      </c>
      <c r="H43" s="59">
        <f t="shared" si="36"/>
        <v>0</v>
      </c>
      <c r="I43" s="59">
        <f>R43+U43+X43+AA43+AD43+AG43+AJ43+AM43+AP43</f>
        <v>0</v>
      </c>
      <c r="J43" s="59">
        <f t="shared" ref="J43:J59" si="38">SUM(H43:I43)</f>
        <v>0</v>
      </c>
      <c r="K43" s="59">
        <f t="shared" si="37"/>
        <v>0</v>
      </c>
      <c r="L43" s="59">
        <f t="shared" ref="L43:L59" si="39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5"/>
        <v>0</v>
      </c>
      <c r="G44" s="59">
        <f t="shared" si="35"/>
        <v>0</v>
      </c>
      <c r="H44" s="59">
        <f t="shared" si="36"/>
        <v>0</v>
      </c>
      <c r="I44" s="59">
        <f>R44+U44+X44+AA44+AD44+AG44+AJ44+AM44+AP44</f>
        <v>0</v>
      </c>
      <c r="J44" s="59">
        <f t="shared" si="38"/>
        <v>0</v>
      </c>
      <c r="K44" s="59">
        <f>D44*F44+E44*G44</f>
        <v>0</v>
      </c>
      <c r="L44" s="59">
        <f t="shared" si="39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40">SUM(F46:G46)</f>
        <v>0</v>
      </c>
      <c r="I46" s="59">
        <f>R46+U46+X46+AA46+AD46+AG46+AJ46+AM46+AP46</f>
        <v>0</v>
      </c>
      <c r="J46" s="59">
        <f t="shared" si="38"/>
        <v>0</v>
      </c>
      <c r="K46" s="59">
        <f t="shared" ref="K46" si="41">D46*F46+E46*G46</f>
        <v>0</v>
      </c>
      <c r="L46" s="59">
        <f t="shared" si="39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2">P48+S48+V48+Y48+AB48+AE48+AH48+AK48+AN48</f>
        <v>0</v>
      </c>
      <c r="G48" s="59">
        <f t="shared" si="42"/>
        <v>0</v>
      </c>
      <c r="H48" s="59">
        <f t="shared" ref="H48:H50" si="43">SUM(F48:G48)</f>
        <v>0</v>
      </c>
      <c r="I48" s="59">
        <f>R48+U48+X48+AA48+AD48+AG48+AJ48+AM48+AP48</f>
        <v>0</v>
      </c>
      <c r="J48" s="59">
        <f t="shared" si="38"/>
        <v>0</v>
      </c>
      <c r="K48" s="59">
        <f t="shared" ref="K48:K50" si="44">D48*F48+E48*G48</f>
        <v>0</v>
      </c>
      <c r="L48" s="59">
        <f t="shared" si="39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2"/>
        <v>0</v>
      </c>
      <c r="G49" s="59">
        <f t="shared" si="42"/>
        <v>0</v>
      </c>
      <c r="H49" s="59">
        <f t="shared" si="43"/>
        <v>0</v>
      </c>
      <c r="I49" s="59">
        <f>R49+U49+X49+AA49+AD49+AG49+AJ49+AM49+AP49</f>
        <v>0</v>
      </c>
      <c r="J49" s="59">
        <f t="shared" si="38"/>
        <v>0</v>
      </c>
      <c r="K49" s="59">
        <f t="shared" si="44"/>
        <v>0</v>
      </c>
      <c r="L49" s="59">
        <f t="shared" si="39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2"/>
        <v>0</v>
      </c>
      <c r="G50" s="59">
        <f t="shared" si="42"/>
        <v>0</v>
      </c>
      <c r="H50" s="59">
        <f t="shared" si="43"/>
        <v>0</v>
      </c>
      <c r="I50" s="59">
        <f>R50+U50+X50+AA50+AD50+AG50+AJ50+AM50+AP50</f>
        <v>0</v>
      </c>
      <c r="J50" s="59">
        <f t="shared" si="38"/>
        <v>0</v>
      </c>
      <c r="K50" s="59">
        <f t="shared" si="44"/>
        <v>0</v>
      </c>
      <c r="L50" s="59">
        <f t="shared" si="39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5">SUM(F52:G52)</f>
        <v>0</v>
      </c>
      <c r="I52" s="59">
        <f>R52+U52+X52+AA52+AD52+AG52+AJ52+AM52+AP52</f>
        <v>0</v>
      </c>
      <c r="J52" s="59">
        <f t="shared" si="38"/>
        <v>0</v>
      </c>
      <c r="K52" s="59">
        <f t="shared" ref="K52:K53" si="46">D52*F52+E52*G52</f>
        <v>0</v>
      </c>
      <c r="L52" s="59">
        <f t="shared" si="39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5"/>
        <v>0</v>
      </c>
      <c r="I53" s="59">
        <f>R53+U53+X53+AA53+AD53+AG53+AJ53+AM53+AP53</f>
        <v>0</v>
      </c>
      <c r="J53" s="59">
        <f t="shared" si="38"/>
        <v>0</v>
      </c>
      <c r="K53" s="59">
        <f t="shared" si="46"/>
        <v>0</v>
      </c>
      <c r="L53" s="59">
        <f t="shared" si="39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7">SUM(F55:G55)</f>
        <v>0</v>
      </c>
      <c r="I55" s="59">
        <f>R55+U55+X55+AA55+AD55+AG55+AJ55+AM55+AP55</f>
        <v>0</v>
      </c>
      <c r="J55" s="59">
        <f t="shared" si="38"/>
        <v>0</v>
      </c>
      <c r="K55" s="59">
        <f t="shared" ref="K55" si="48">D55*F55+E55*G55</f>
        <v>0</v>
      </c>
      <c r="L55" s="59">
        <f t="shared" si="39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9">P57+S57+V57+Y57+AB57+AE57+AH57+AK57+AN57</f>
        <v>0</v>
      </c>
      <c r="G57" s="59">
        <f t="shared" si="49"/>
        <v>0</v>
      </c>
      <c r="H57" s="59">
        <f t="shared" si="47"/>
        <v>0</v>
      </c>
      <c r="I57" s="59">
        <f>R57+U57+X57+AA57+AD57+AG57+AJ57+AM57+AP57</f>
        <v>0</v>
      </c>
      <c r="J57" s="59">
        <f t="shared" si="38"/>
        <v>0</v>
      </c>
      <c r="K57" s="59">
        <f t="shared" ref="K57:K59" si="50">D57*F57+E57*G57</f>
        <v>0</v>
      </c>
      <c r="L57" s="59">
        <f t="shared" si="39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9"/>
        <v>0</v>
      </c>
      <c r="G58" s="59">
        <f t="shared" si="49"/>
        <v>0</v>
      </c>
      <c r="H58" s="59">
        <f t="shared" si="47"/>
        <v>0</v>
      </c>
      <c r="I58" s="59">
        <f>R58+U58+X58+AA58+AD58+AG58+AJ58+AM58+AP58</f>
        <v>0</v>
      </c>
      <c r="J58" s="59">
        <f t="shared" si="38"/>
        <v>0</v>
      </c>
      <c r="K58" s="59">
        <f t="shared" si="50"/>
        <v>0</v>
      </c>
      <c r="L58" s="59">
        <f t="shared" si="39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25.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9"/>
        <v>0</v>
      </c>
      <c r="G59" s="59">
        <f t="shared" si="49"/>
        <v>0</v>
      </c>
      <c r="H59" s="59">
        <f t="shared" si="47"/>
        <v>0</v>
      </c>
      <c r="I59" s="59">
        <f>R59+U59+X59+AA59+AD59+AG59+AJ59+AM59+AP59</f>
        <v>0</v>
      </c>
      <c r="J59" s="59">
        <f t="shared" si="38"/>
        <v>0</v>
      </c>
      <c r="K59" s="59">
        <f t="shared" si="50"/>
        <v>0</v>
      </c>
      <c r="L59" s="59">
        <f t="shared" si="39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51">SUM(F42:F59)</f>
        <v>0</v>
      </c>
      <c r="G60" s="50">
        <f t="shared" si="51"/>
        <v>0</v>
      </c>
      <c r="H60" s="50">
        <f t="shared" si="51"/>
        <v>0</v>
      </c>
      <c r="I60" s="50">
        <f t="shared" si="51"/>
        <v>0</v>
      </c>
      <c r="J60" s="50">
        <f t="shared" si="51"/>
        <v>0</v>
      </c>
      <c r="K60" s="3">
        <f t="shared" si="51"/>
        <v>0</v>
      </c>
      <c r="L60" s="3">
        <f t="shared" si="51"/>
        <v>0</v>
      </c>
      <c r="M60" s="96">
        <f t="shared" si="51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2">F12+F20+F29+F37+F60</f>
        <v>0</v>
      </c>
      <c r="G62" s="50">
        <f t="shared" si="52"/>
        <v>0</v>
      </c>
      <c r="H62" s="50">
        <f t="shared" si="52"/>
        <v>0</v>
      </c>
      <c r="I62" s="50">
        <f t="shared" si="52"/>
        <v>0</v>
      </c>
      <c r="J62" s="50">
        <f t="shared" si="52"/>
        <v>0</v>
      </c>
      <c r="K62" s="3">
        <f t="shared" si="52"/>
        <v>0</v>
      </c>
      <c r="L62" s="3">
        <f t="shared" si="52"/>
        <v>0</v>
      </c>
      <c r="M62" s="96">
        <f t="shared" si="52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3">SUM(F66:G66)</f>
        <v>0</v>
      </c>
      <c r="I66" s="59">
        <f>R66+U66+X66+AA66+AD66+AG66+AJ66+AM66+AP66</f>
        <v>0</v>
      </c>
      <c r="J66" s="59">
        <f t="shared" ref="J66" si="54">SUM(H66:I66)</f>
        <v>0</v>
      </c>
      <c r="K66" s="59">
        <f t="shared" ref="K66" si="55">D66*F66+E66*G66</f>
        <v>0</v>
      </c>
      <c r="L66" s="59">
        <f t="shared" ref="L66" si="56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7">SUM(H66)</f>
        <v>0</v>
      </c>
      <c r="I67" s="3">
        <f t="shared" si="57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8">P70+S70+V70+Y70+AB70+AE70+AH70+AK70+AN70</f>
        <v>0</v>
      </c>
      <c r="G70" s="59">
        <f t="shared" si="58"/>
        <v>0</v>
      </c>
      <c r="H70" s="59">
        <f t="shared" ref="H70:H72" si="59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60">D70*F70+E70*G70</f>
        <v>0</v>
      </c>
      <c r="L70" s="59">
        <f t="shared" ref="L70:L72" si="61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8"/>
        <v>0</v>
      </c>
      <c r="G71" s="59">
        <f t="shared" si="58"/>
        <v>0</v>
      </c>
      <c r="H71" s="59">
        <f t="shared" si="59"/>
        <v>0</v>
      </c>
      <c r="I71" s="59">
        <f>R71+U71+X71+AA71+AD71+AG71+AJ71+AM71+AP71</f>
        <v>0</v>
      </c>
      <c r="J71" s="59">
        <f t="shared" ref="J71:J72" si="62">SUM(H71:I71)</f>
        <v>0</v>
      </c>
      <c r="K71" s="59">
        <f t="shared" si="60"/>
        <v>0</v>
      </c>
      <c r="L71" s="59">
        <f t="shared" si="61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8"/>
        <v>0</v>
      </c>
      <c r="G72" s="59">
        <f t="shared" si="58"/>
        <v>0</v>
      </c>
      <c r="H72" s="59">
        <f t="shared" si="59"/>
        <v>0</v>
      </c>
      <c r="I72" s="59">
        <f>R72+U72+X72+AA72+AD72+AG72+AJ72+AM72+AP72</f>
        <v>0</v>
      </c>
      <c r="J72" s="59">
        <f t="shared" si="62"/>
        <v>0</v>
      </c>
      <c r="K72" s="59">
        <f t="shared" si="60"/>
        <v>0</v>
      </c>
      <c r="L72" s="59">
        <f t="shared" si="61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3">SUM(H70:H72)</f>
        <v>0</v>
      </c>
      <c r="I73" s="3">
        <f t="shared" si="63"/>
        <v>0</v>
      </c>
      <c r="J73" s="3">
        <f>SUM(J70:J71)</f>
        <v>0</v>
      </c>
      <c r="K73" s="3">
        <f t="shared" ref="K73:M73" si="64">SUM(K70:K72)</f>
        <v>0</v>
      </c>
      <c r="L73" s="3">
        <f t="shared" si="64"/>
        <v>0</v>
      </c>
      <c r="M73" s="96">
        <f t="shared" si="64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5">P78+S78+V78+Y78+AB78+AE78+AH78+AK78+AN78</f>
        <v>0</v>
      </c>
      <c r="G78" s="59">
        <f t="shared" si="65"/>
        <v>0</v>
      </c>
      <c r="H78" s="59">
        <f t="shared" ref="H78:H80" si="66">SUM(F78:G78)</f>
        <v>0</v>
      </c>
      <c r="I78" s="59">
        <f>R78+U78+X78+AA78+AD78+AG78+AJ78+AM78+AP78</f>
        <v>0</v>
      </c>
      <c r="J78" s="59">
        <f t="shared" ref="J78:J80" si="67">SUM(H78:I78)</f>
        <v>0</v>
      </c>
      <c r="K78" s="59">
        <f t="shared" ref="K78:K80" si="68">D78*F78+E78*G78</f>
        <v>0</v>
      </c>
      <c r="L78" s="59">
        <f t="shared" ref="L78:L80" si="69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5"/>
        <v>0</v>
      </c>
      <c r="G79" s="59">
        <f t="shared" si="65"/>
        <v>0</v>
      </c>
      <c r="H79" s="59">
        <f t="shared" si="66"/>
        <v>0</v>
      </c>
      <c r="I79" s="59">
        <f>R79+U79+X79+AA79+AD79+AG79+AJ79+AM79+AP79</f>
        <v>0</v>
      </c>
      <c r="J79" s="59">
        <f t="shared" si="67"/>
        <v>0</v>
      </c>
      <c r="K79" s="59">
        <f t="shared" si="68"/>
        <v>0</v>
      </c>
      <c r="L79" s="59">
        <f t="shared" si="69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5"/>
        <v>0</v>
      </c>
      <c r="G80" s="59">
        <f t="shared" si="65"/>
        <v>0</v>
      </c>
      <c r="H80" s="59">
        <f t="shared" si="66"/>
        <v>0</v>
      </c>
      <c r="I80" s="59">
        <f>R80+U80+X80+AA80+AD80+AG80+AJ80+AM80+AP80</f>
        <v>0</v>
      </c>
      <c r="J80" s="59">
        <f t="shared" si="67"/>
        <v>0</v>
      </c>
      <c r="K80" s="59">
        <f t="shared" si="68"/>
        <v>0</v>
      </c>
      <c r="L80" s="59">
        <f t="shared" si="69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70">SUM(F78:F80)</f>
        <v>0</v>
      </c>
      <c r="G81" s="3">
        <f t="shared" si="70"/>
        <v>0</v>
      </c>
      <c r="H81" s="3">
        <f t="shared" si="70"/>
        <v>0</v>
      </c>
      <c r="I81" s="3">
        <f>SUM(I78:I80)</f>
        <v>0</v>
      </c>
      <c r="J81" s="3">
        <f t="shared" ref="J81:M81" si="71">SUM(J78:J80)</f>
        <v>0</v>
      </c>
      <c r="K81" s="3">
        <f t="shared" si="71"/>
        <v>0</v>
      </c>
      <c r="L81" s="3">
        <f t="shared" si="71"/>
        <v>0</v>
      </c>
      <c r="M81" s="96">
        <f t="shared" si="71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2">SUM(F84:G84)</f>
        <v>0</v>
      </c>
      <c r="I84" s="59">
        <f>R84+U84+X84+AA84+AD84+AG84+AJ84+AM84+AP84</f>
        <v>0</v>
      </c>
      <c r="J84" s="59">
        <f t="shared" ref="J84:J85" si="73">SUM(H84:I84)</f>
        <v>0</v>
      </c>
      <c r="K84" s="59">
        <f t="shared" ref="K84:K85" si="74">D84*F84+E84*G84</f>
        <v>0</v>
      </c>
      <c r="L84" s="59">
        <f t="shared" ref="L84:L85" si="75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2"/>
        <v>0</v>
      </c>
      <c r="I85" s="59">
        <f>R85+U85+X85+AA85+AD85+AG85+AJ85+AM85+AP85</f>
        <v>0</v>
      </c>
      <c r="J85" s="59">
        <f t="shared" si="73"/>
        <v>0</v>
      </c>
      <c r="K85" s="59">
        <f t="shared" si="74"/>
        <v>0</v>
      </c>
      <c r="L85" s="59">
        <f t="shared" si="75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6">SUM(F84:F85)</f>
        <v>0</v>
      </c>
      <c r="G86" s="3">
        <f t="shared" si="76"/>
        <v>0</v>
      </c>
      <c r="H86" s="3">
        <f t="shared" si="76"/>
        <v>0</v>
      </c>
      <c r="I86" s="3">
        <f>SUM(I84:I85)</f>
        <v>0</v>
      </c>
      <c r="J86" s="3">
        <f t="shared" ref="J86:M86" si="77">SUM(J84:J85)</f>
        <v>0</v>
      </c>
      <c r="K86" s="3">
        <f t="shared" si="77"/>
        <v>0</v>
      </c>
      <c r="L86" s="3">
        <f t="shared" si="77"/>
        <v>0</v>
      </c>
      <c r="M86" s="96">
        <f t="shared" si="77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8">SUM(F89:G89)</f>
        <v>0</v>
      </c>
      <c r="I89" s="59">
        <f>R89+U89+X89+AA89+AD89+AG89+AJ89+AM89+AP89</f>
        <v>0</v>
      </c>
      <c r="J89" s="59">
        <f t="shared" ref="J89:J90" si="79">SUM(H89:I89)</f>
        <v>0</v>
      </c>
      <c r="K89" s="59">
        <f t="shared" ref="K89:K90" si="80">D89*F89+E89*G89</f>
        <v>0</v>
      </c>
      <c r="L89" s="59">
        <f t="shared" ref="L89:L90" si="81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8"/>
        <v>0</v>
      </c>
      <c r="I90" s="59">
        <f>R90+U90+X90+AA90+AD90+AG90+AJ90+AM90+AP90</f>
        <v>0</v>
      </c>
      <c r="J90" s="59">
        <f t="shared" si="79"/>
        <v>0</v>
      </c>
      <c r="K90" s="59">
        <f t="shared" si="80"/>
        <v>0</v>
      </c>
      <c r="L90" s="59">
        <f t="shared" si="81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2">SUM(F89:F90)</f>
        <v>0</v>
      </c>
      <c r="G91" s="50">
        <f t="shared" si="82"/>
        <v>0</v>
      </c>
      <c r="H91" s="50">
        <f t="shared" si="82"/>
        <v>0</v>
      </c>
      <c r="I91" s="50">
        <f>SUM(I89:I90)</f>
        <v>0</v>
      </c>
      <c r="J91" s="50">
        <f t="shared" ref="J91:M91" si="83">SUM(J89:J90)</f>
        <v>0</v>
      </c>
      <c r="K91" s="76">
        <f t="shared" si="83"/>
        <v>0</v>
      </c>
      <c r="L91" s="3">
        <f t="shared" si="83"/>
        <v>0</v>
      </c>
      <c r="M91" s="97">
        <f t="shared" si="83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4">F81+F86+F91</f>
        <v>0</v>
      </c>
      <c r="G93" s="50">
        <f t="shared" si="84"/>
        <v>0</v>
      </c>
      <c r="H93" s="50">
        <f t="shared" si="84"/>
        <v>0</v>
      </c>
      <c r="I93" s="50">
        <f t="shared" si="84"/>
        <v>0</v>
      </c>
      <c r="J93" s="50">
        <f t="shared" si="84"/>
        <v>0</v>
      </c>
      <c r="K93" s="3">
        <f t="shared" si="84"/>
        <v>0</v>
      </c>
      <c r="L93" s="3">
        <f t="shared" si="84"/>
        <v>0</v>
      </c>
      <c r="M93" s="96">
        <f t="shared" si="84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5">F67+F73+F81+F86+F91</f>
        <v>0</v>
      </c>
      <c r="G95" s="50">
        <f t="shared" si="85"/>
        <v>0</v>
      </c>
      <c r="H95" s="50">
        <f t="shared" si="85"/>
        <v>0</v>
      </c>
      <c r="I95" s="50">
        <f t="shared" si="85"/>
        <v>0</v>
      </c>
      <c r="J95" s="50">
        <f t="shared" si="85"/>
        <v>0</v>
      </c>
      <c r="K95" s="3">
        <f t="shared" si="85"/>
        <v>0</v>
      </c>
      <c r="L95" s="3">
        <f t="shared" si="85"/>
        <v>0</v>
      </c>
      <c r="M95" s="96">
        <f t="shared" si="85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359</v>
      </c>
      <c r="B97" s="11" t="s">
        <v>166</v>
      </c>
      <c r="C97" s="44"/>
      <c r="D97" s="9"/>
      <c r="E97" s="12"/>
      <c r="F97" s="13">
        <f t="shared" ref="F97:M97" si="86">F62+F95</f>
        <v>0</v>
      </c>
      <c r="G97" s="50">
        <f t="shared" si="86"/>
        <v>0</v>
      </c>
      <c r="H97" s="50">
        <f t="shared" si="86"/>
        <v>0</v>
      </c>
      <c r="I97" s="50">
        <f t="shared" si="86"/>
        <v>0</v>
      </c>
      <c r="J97" s="50">
        <f t="shared" si="86"/>
        <v>0</v>
      </c>
      <c r="K97" s="3">
        <f t="shared" si="86"/>
        <v>0</v>
      </c>
      <c r="L97" s="3">
        <f t="shared" si="86"/>
        <v>0</v>
      </c>
      <c r="M97" s="96">
        <f t="shared" si="86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7">P100+S100+V100+Y100+AB100+AE100+AH100+AK100+AN100</f>
        <v>0</v>
      </c>
      <c r="G100" s="59">
        <f t="shared" si="87"/>
        <v>0</v>
      </c>
      <c r="H100" s="59">
        <f t="shared" ref="H100:H101" si="88">SUM(F100:G100)</f>
        <v>0</v>
      </c>
      <c r="I100" s="59">
        <f>R100+U100+X100+AA100+AD100+AG100+AJ100+AM100+AP100</f>
        <v>0</v>
      </c>
      <c r="J100" s="59">
        <f t="shared" ref="J100:J101" si="89">SUM(H100:I100)</f>
        <v>0</v>
      </c>
      <c r="K100" s="59">
        <f t="shared" ref="K100:K101" si="90">D100*F100+E100*G100</f>
        <v>0</v>
      </c>
      <c r="L100" s="59">
        <f t="shared" ref="L100:L101" si="91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7"/>
        <v>0</v>
      </c>
      <c r="G101" s="59">
        <f t="shared" si="87"/>
        <v>0</v>
      </c>
      <c r="H101" s="59">
        <f t="shared" si="88"/>
        <v>0</v>
      </c>
      <c r="I101" s="59">
        <f>R101+U101+X101+AA101+AD101+AG101+AJ101+AM101+AP101</f>
        <v>0</v>
      </c>
      <c r="J101" s="59">
        <f t="shared" si="89"/>
        <v>0</v>
      </c>
      <c r="K101" s="59">
        <f t="shared" si="90"/>
        <v>0</v>
      </c>
      <c r="L101" s="59">
        <f t="shared" si="91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7"/>
        <v>0</v>
      </c>
      <c r="G102" s="59">
        <f t="shared" si="87"/>
        <v>0</v>
      </c>
      <c r="H102" s="59">
        <f t="shared" ref="H102" si="92">SUM(F102:G102)</f>
        <v>0</v>
      </c>
      <c r="I102" s="59">
        <f>R102+U102+X102+AA102+AD102+AG102+AJ102+AM102+AP102</f>
        <v>0</v>
      </c>
      <c r="J102" s="59">
        <f t="shared" ref="J102" si="93">SUM(H102:I102)</f>
        <v>0</v>
      </c>
      <c r="K102" s="59">
        <f t="shared" ref="K102" si="94">D102*F102+E102*G102</f>
        <v>0</v>
      </c>
      <c r="L102" s="59">
        <f t="shared" ref="L102" si="95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 t="shared" ref="F103:M103" si="96">SUM(F100:F102)</f>
        <v>0</v>
      </c>
      <c r="G103" s="50">
        <f t="shared" si="96"/>
        <v>0</v>
      </c>
      <c r="H103" s="50">
        <f t="shared" si="96"/>
        <v>0</v>
      </c>
      <c r="I103" s="50">
        <f t="shared" si="96"/>
        <v>0</v>
      </c>
      <c r="J103" s="50">
        <f t="shared" si="96"/>
        <v>0</v>
      </c>
      <c r="K103" s="3">
        <f t="shared" si="96"/>
        <v>0</v>
      </c>
      <c r="L103" s="3">
        <f t="shared" si="96"/>
        <v>0</v>
      </c>
      <c r="M103" s="96">
        <f t="shared" si="96"/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7">F93+F103</f>
        <v>0</v>
      </c>
      <c r="G105" s="50">
        <f t="shared" si="97"/>
        <v>0</v>
      </c>
      <c r="H105" s="50">
        <f t="shared" si="97"/>
        <v>0</v>
      </c>
      <c r="I105" s="50">
        <f t="shared" si="97"/>
        <v>0</v>
      </c>
      <c r="J105" s="50">
        <f t="shared" si="97"/>
        <v>0</v>
      </c>
      <c r="K105" s="3">
        <f t="shared" si="97"/>
        <v>0</v>
      </c>
      <c r="L105" s="3">
        <f t="shared" si="97"/>
        <v>0</v>
      </c>
      <c r="M105" s="96">
        <f t="shared" si="97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359</v>
      </c>
      <c r="B107" s="11" t="s">
        <v>172</v>
      </c>
      <c r="C107" s="44" t="s">
        <v>68</v>
      </c>
      <c r="D107" s="9"/>
      <c r="E107" s="12"/>
      <c r="F107" s="13">
        <f t="shared" ref="F107:M107" si="98">F97+F103</f>
        <v>0</v>
      </c>
      <c r="G107" s="50">
        <f t="shared" si="98"/>
        <v>0</v>
      </c>
      <c r="H107" s="50">
        <f t="shared" si="98"/>
        <v>0</v>
      </c>
      <c r="I107" s="50">
        <f t="shared" si="98"/>
        <v>0</v>
      </c>
      <c r="J107" s="50">
        <f t="shared" si="98"/>
        <v>0</v>
      </c>
      <c r="K107" s="3">
        <f t="shared" si="98"/>
        <v>0</v>
      </c>
      <c r="L107" s="3">
        <f t="shared" si="98"/>
        <v>0</v>
      </c>
      <c r="M107" s="96">
        <f t="shared" si="98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9">SUM(F109:G109)</f>
        <v>0</v>
      </c>
      <c r="I109" s="59">
        <f>R109+U109+X109+AA109+AD109+AG109+AJ109+AM109+AP109</f>
        <v>0</v>
      </c>
      <c r="J109" s="59">
        <f t="shared" ref="J109" si="100">SUM(H109:I109)</f>
        <v>0</v>
      </c>
      <c r="K109" s="59">
        <f t="shared" ref="K109" si="101">D109*F109+E109*G109</f>
        <v>0</v>
      </c>
      <c r="L109" s="59">
        <f t="shared" ref="L109" si="102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3">SUM(F109)</f>
        <v>0</v>
      </c>
      <c r="G110" s="3">
        <f t="shared" si="103"/>
        <v>0</v>
      </c>
      <c r="H110" s="3">
        <f t="shared" si="103"/>
        <v>0</v>
      </c>
      <c r="I110" s="3">
        <f t="shared" si="103"/>
        <v>0</v>
      </c>
      <c r="J110" s="3">
        <f t="shared" si="103"/>
        <v>0</v>
      </c>
      <c r="K110" s="3">
        <f t="shared" si="103"/>
        <v>0</v>
      </c>
      <c r="L110" s="3">
        <f t="shared" si="103"/>
        <v>0</v>
      </c>
      <c r="M110" s="98">
        <f t="shared" si="103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359</v>
      </c>
      <c r="B112" s="11" t="s">
        <v>174</v>
      </c>
      <c r="C112" s="44" t="s">
        <v>68</v>
      </c>
      <c r="D112" s="9"/>
      <c r="E112" s="12"/>
      <c r="F112" s="13">
        <f t="shared" ref="F112:M112" si="104">F107+F110</f>
        <v>0</v>
      </c>
      <c r="G112" s="50">
        <f t="shared" si="104"/>
        <v>0</v>
      </c>
      <c r="H112" s="50">
        <f t="shared" si="104"/>
        <v>0</v>
      </c>
      <c r="I112" s="50">
        <f t="shared" si="104"/>
        <v>0</v>
      </c>
      <c r="J112" s="50">
        <f t="shared" si="104"/>
        <v>0</v>
      </c>
      <c r="K112" s="3">
        <f t="shared" si="104"/>
        <v>0</v>
      </c>
      <c r="L112" s="3">
        <f t="shared" si="104"/>
        <v>0</v>
      </c>
      <c r="M112" s="96">
        <f t="shared" si="104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>P116+S116+V116+Y116+AB116+AE116+AH116+AK116+AN116</f>
        <v>0</v>
      </c>
      <c r="G116" s="59">
        <f>Q116+T116+W116+Z116+AC116+AF116+AI116+AL116+AO116</f>
        <v>0</v>
      </c>
      <c r="H116" s="59">
        <f t="shared" ref="H116:H117" si="105">SUM(F116:G116)</f>
        <v>0</v>
      </c>
      <c r="I116" s="59">
        <f>R116+U116+X116+AA116+AD116+AG116+AJ116+AM116+AP116</f>
        <v>0</v>
      </c>
      <c r="J116" s="59">
        <f t="shared" ref="J116:J117" si="106">SUM(H116:I116)</f>
        <v>0</v>
      </c>
      <c r="K116" s="59">
        <f>D116*F116+E116*G116</f>
        <v>0</v>
      </c>
      <c r="L116" s="59">
        <f t="shared" ref="L116:L117" si="107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>P117+S117+V117+Y117+AB117+AE117+AH117+AK117+AN117</f>
        <v>0</v>
      </c>
      <c r="G117" s="59">
        <f>Q117+T117+W117+Z117+AC117+AF117+AI117+AL117+AO117</f>
        <v>0</v>
      </c>
      <c r="H117" s="59">
        <f t="shared" si="105"/>
        <v>0</v>
      </c>
      <c r="I117" s="59">
        <f>R117+U117+X117+AA117+AD117+AG117+AJ117+AM117+AP117</f>
        <v>0</v>
      </c>
      <c r="J117" s="59">
        <f t="shared" si="106"/>
        <v>0</v>
      </c>
      <c r="K117" s="59">
        <f>D117*F117+E117*G117</f>
        <v>0</v>
      </c>
      <c r="L117" s="59">
        <f t="shared" si="107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10" t="s">
        <v>27</v>
      </c>
      <c r="B118" s="11" t="s">
        <v>177</v>
      </c>
      <c r="C118" s="31" t="s">
        <v>66</v>
      </c>
      <c r="D118" s="9"/>
      <c r="E118" s="12"/>
      <c r="F118" s="13">
        <f>SUM(F116:F117)</f>
        <v>0</v>
      </c>
      <c r="G118" s="3">
        <f t="shared" ref="G118:I118" si="108">SUM(G116:G117)</f>
        <v>0</v>
      </c>
      <c r="H118" s="3">
        <f t="shared" si="108"/>
        <v>0</v>
      </c>
      <c r="I118" s="3">
        <f t="shared" si="108"/>
        <v>0</v>
      </c>
      <c r="J118" s="50">
        <f>SUM(J116:J117)</f>
        <v>0</v>
      </c>
      <c r="K118" s="3">
        <f>SUM(K116:K117)</f>
        <v>0</v>
      </c>
      <c r="L118" s="3">
        <f>SUM(L116:L117)</f>
        <v>0</v>
      </c>
      <c r="M118" s="96">
        <f>SUM(M116:M117)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42"/>
      <c r="B119" s="43"/>
      <c r="C119" s="44"/>
      <c r="D119" s="7"/>
      <c r="E119" s="45"/>
      <c r="F119" s="46"/>
      <c r="G119" s="59"/>
      <c r="H119" s="59"/>
      <c r="I119" s="59"/>
      <c r="J119" s="59"/>
      <c r="K119" s="59"/>
      <c r="L119" s="59"/>
      <c r="M119" s="95"/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13"/>
      <c r="G120" s="3"/>
      <c r="H120" s="3"/>
      <c r="I120" s="3"/>
      <c r="J120" s="3"/>
      <c r="K120" s="3"/>
      <c r="L120" s="3"/>
      <c r="M120" s="96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10" t="s">
        <v>358</v>
      </c>
      <c r="B121" s="11" t="s">
        <v>178</v>
      </c>
      <c r="C121" s="44" t="s">
        <v>66</v>
      </c>
      <c r="D121" s="9"/>
      <c r="E121" s="12"/>
      <c r="F121" s="13">
        <f t="shared" ref="F121:M121" si="109">F112+F118</f>
        <v>0</v>
      </c>
      <c r="G121" s="50">
        <f t="shared" si="109"/>
        <v>0</v>
      </c>
      <c r="H121" s="50">
        <f t="shared" si="109"/>
        <v>0</v>
      </c>
      <c r="I121" s="50">
        <f t="shared" si="109"/>
        <v>0</v>
      </c>
      <c r="J121" s="50">
        <f t="shared" si="109"/>
        <v>0</v>
      </c>
      <c r="K121" s="3">
        <f t="shared" si="109"/>
        <v>0</v>
      </c>
      <c r="L121" s="3">
        <f t="shared" si="109"/>
        <v>0</v>
      </c>
      <c r="M121" s="96">
        <f t="shared" si="109"/>
        <v>0</v>
      </c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60"/>
      <c r="B122" s="16" t="s">
        <v>179</v>
      </c>
      <c r="C122" s="6"/>
      <c r="D122" s="61"/>
      <c r="E122" s="62"/>
      <c r="F122" s="13">
        <f>F121/28</f>
        <v>0</v>
      </c>
      <c r="G122" s="3">
        <f>G121/28</f>
        <v>0</v>
      </c>
      <c r="H122" s="3">
        <f t="shared" ref="H122:I122" si="110">H121/28</f>
        <v>0</v>
      </c>
      <c r="I122" s="3">
        <f t="shared" si="110"/>
        <v>0</v>
      </c>
      <c r="J122" s="3"/>
      <c r="K122" s="3"/>
      <c r="L122" s="3"/>
      <c r="M122" s="96">
        <f>M121/28</f>
        <v>0</v>
      </c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15"/>
      <c r="B123" s="16" t="s">
        <v>180</v>
      </c>
      <c r="C123" s="6"/>
      <c r="D123" s="61"/>
      <c r="E123" s="62"/>
      <c r="F123" s="59">
        <f>F122/60</f>
        <v>0</v>
      </c>
      <c r="G123" s="59">
        <f>G122/60</f>
        <v>0</v>
      </c>
      <c r="H123" s="59">
        <f t="shared" ref="H123:I123" si="111">H122/60</f>
        <v>0</v>
      </c>
      <c r="I123" s="59">
        <f t="shared" si="111"/>
        <v>0</v>
      </c>
      <c r="J123" s="59"/>
      <c r="K123" s="59"/>
      <c r="L123" s="59"/>
      <c r="M123" s="95"/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.75" thickBot="1" x14ac:dyDescent="0.3">
      <c r="A124" s="84"/>
      <c r="B124" s="85"/>
      <c r="C124" s="86"/>
      <c r="D124" s="87"/>
      <c r="E124" s="88"/>
      <c r="F124" s="89"/>
      <c r="G124" s="90"/>
      <c r="H124" s="90"/>
      <c r="I124" s="90"/>
      <c r="J124" s="90"/>
      <c r="K124" s="91"/>
      <c r="L124" s="90"/>
      <c r="M124" s="99"/>
      <c r="P124" s="112"/>
      <c r="Q124" s="113"/>
      <c r="R124" s="114"/>
      <c r="S124" s="112"/>
      <c r="T124" s="113"/>
      <c r="U124" s="114"/>
      <c r="V124" s="112"/>
      <c r="W124" s="113"/>
      <c r="X124" s="114"/>
      <c r="Y124" s="112"/>
      <c r="Z124" s="113"/>
      <c r="AA124" s="114"/>
      <c r="AB124" s="112"/>
      <c r="AC124" s="113"/>
      <c r="AD124" s="114"/>
      <c r="AE124" s="112"/>
      <c r="AF124" s="113"/>
      <c r="AG124" s="114"/>
      <c r="AH124" s="112"/>
      <c r="AI124" s="113"/>
      <c r="AJ124" s="114"/>
      <c r="AK124" s="112"/>
      <c r="AL124" s="113"/>
      <c r="AM124" s="114"/>
      <c r="AN124" s="112"/>
      <c r="AO124" s="113"/>
      <c r="AP124" s="114"/>
    </row>
    <row r="125" spans="1:42" x14ac:dyDescent="0.2">
      <c r="M125" s="83"/>
    </row>
    <row r="126" spans="1:42" x14ac:dyDescent="0.2">
      <c r="M126" s="83"/>
    </row>
    <row r="127" spans="1:42" x14ac:dyDescent="0.2">
      <c r="M127" s="83"/>
    </row>
    <row r="128" spans="1:42" x14ac:dyDescent="0.2">
      <c r="M128" s="83"/>
    </row>
    <row r="129" spans="13:13" x14ac:dyDescent="0.2">
      <c r="M129" s="83"/>
    </row>
    <row r="130" spans="13:13" x14ac:dyDescent="0.2">
      <c r="M130" s="83"/>
    </row>
    <row r="131" spans="13:13" x14ac:dyDescent="0.2">
      <c r="M131" s="83"/>
    </row>
    <row r="132" spans="13:13" x14ac:dyDescent="0.2">
      <c r="M132" s="83"/>
    </row>
    <row r="133" spans="13:13" x14ac:dyDescent="0.2">
      <c r="M133" s="83"/>
    </row>
    <row r="134" spans="13:13" x14ac:dyDescent="0.2">
      <c r="M134" s="83"/>
    </row>
    <row r="135" spans="13:13" x14ac:dyDescent="0.2">
      <c r="M135" s="83"/>
    </row>
    <row r="136" spans="13:13" x14ac:dyDescent="0.2">
      <c r="M136" s="83"/>
    </row>
    <row r="137" spans="13:13" x14ac:dyDescent="0.2">
      <c r="M137" s="83"/>
    </row>
    <row r="138" spans="13:13" x14ac:dyDescent="0.2">
      <c r="M138" s="83"/>
    </row>
    <row r="139" spans="13:13" x14ac:dyDescent="0.2">
      <c r="M139" s="83"/>
    </row>
    <row r="140" spans="13:13" x14ac:dyDescent="0.2">
      <c r="M140" s="83"/>
    </row>
    <row r="141" spans="13:13" x14ac:dyDescent="0.2">
      <c r="M141" s="83"/>
    </row>
    <row r="142" spans="13:13" x14ac:dyDescent="0.2">
      <c r="M142" s="83"/>
    </row>
    <row r="143" spans="13:13" x14ac:dyDescent="0.2">
      <c r="M143" s="83"/>
    </row>
    <row r="144" spans="13:13" x14ac:dyDescent="0.2">
      <c r="M144" s="83"/>
    </row>
    <row r="145" spans="13:13" x14ac:dyDescent="0.2">
      <c r="M145" s="83"/>
    </row>
    <row r="146" spans="13:13" x14ac:dyDescent="0.2">
      <c r="M146" s="83"/>
    </row>
    <row r="147" spans="13:13" x14ac:dyDescent="0.2">
      <c r="M147" s="83"/>
    </row>
    <row r="148" spans="13:13" x14ac:dyDescent="0.2">
      <c r="M148" s="83"/>
    </row>
    <row r="149" spans="13:13" x14ac:dyDescent="0.2">
      <c r="M149" s="83"/>
    </row>
    <row r="150" spans="13:13" x14ac:dyDescent="0.2">
      <c r="M150" s="83"/>
    </row>
    <row r="151" spans="13:13" x14ac:dyDescent="0.2">
      <c r="M151" s="83"/>
    </row>
    <row r="152" spans="13:13" x14ac:dyDescent="0.2">
      <c r="M152" s="83"/>
    </row>
    <row r="153" spans="13:13" x14ac:dyDescent="0.2">
      <c r="M153" s="83"/>
    </row>
    <row r="154" spans="13:13" x14ac:dyDescent="0.2">
      <c r="M154" s="83"/>
    </row>
    <row r="155" spans="13:13" x14ac:dyDescent="0.2">
      <c r="M155" s="83"/>
    </row>
    <row r="156" spans="13:13" x14ac:dyDescent="0.2">
      <c r="M156" s="83"/>
    </row>
    <row r="157" spans="13:13" x14ac:dyDescent="0.2">
      <c r="M157" s="83"/>
    </row>
    <row r="158" spans="13:13" x14ac:dyDescent="0.2">
      <c r="M158" s="83"/>
    </row>
    <row r="159" spans="13:13" x14ac:dyDescent="0.2">
      <c r="M159" s="83"/>
    </row>
    <row r="160" spans="13:13" x14ac:dyDescent="0.2">
      <c r="M160" s="83"/>
    </row>
    <row r="161" spans="13:13" x14ac:dyDescent="0.2">
      <c r="M161" s="83"/>
    </row>
    <row r="162" spans="13:13" x14ac:dyDescent="0.2">
      <c r="M162" s="83"/>
    </row>
    <row r="163" spans="13:13" x14ac:dyDescent="0.2">
      <c r="M163" s="83"/>
    </row>
    <row r="164" spans="13:13" x14ac:dyDescent="0.2">
      <c r="M164" s="83"/>
    </row>
    <row r="165" spans="13:13" x14ac:dyDescent="0.2">
      <c r="M165" s="83"/>
    </row>
    <row r="166" spans="13:13" x14ac:dyDescent="0.2">
      <c r="M166" s="83"/>
    </row>
    <row r="167" spans="13:13" x14ac:dyDescent="0.2">
      <c r="M167" s="83"/>
    </row>
    <row r="168" spans="13:13" x14ac:dyDescent="0.2">
      <c r="M168" s="83"/>
    </row>
    <row r="169" spans="13:13" x14ac:dyDescent="0.2">
      <c r="M169" s="83"/>
    </row>
    <row r="170" spans="13:13" x14ac:dyDescent="0.2">
      <c r="M170" s="83"/>
    </row>
    <row r="171" spans="13:13" x14ac:dyDescent="0.2">
      <c r="M171" s="83"/>
    </row>
    <row r="172" spans="13:13" x14ac:dyDescent="0.2">
      <c r="M172" s="83"/>
    </row>
    <row r="173" spans="13:13" x14ac:dyDescent="0.2">
      <c r="M173" s="83"/>
    </row>
    <row r="174" spans="13:13" x14ac:dyDescent="0.2">
      <c r="M174" s="83"/>
    </row>
    <row r="175" spans="13:13" x14ac:dyDescent="0.2">
      <c r="M175" s="83"/>
    </row>
    <row r="176" spans="13:13" x14ac:dyDescent="0.2">
      <c r="M176" s="83"/>
    </row>
    <row r="177" spans="13:13" x14ac:dyDescent="0.2">
      <c r="M177" s="83"/>
    </row>
    <row r="178" spans="13:13" x14ac:dyDescent="0.2">
      <c r="M178" s="83"/>
    </row>
    <row r="179" spans="13:13" x14ac:dyDescent="0.2">
      <c r="M179" s="83"/>
    </row>
    <row r="180" spans="13:13" x14ac:dyDescent="0.2">
      <c r="M180" s="83"/>
    </row>
    <row r="181" spans="13:13" x14ac:dyDescent="0.2">
      <c r="M181" s="8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1"/>
  <sheetViews>
    <sheetView topLeftCell="B1" workbookViewId="0">
      <pane xSplit="1" topLeftCell="C1" activePane="topRight" state="frozen"/>
      <selection activeCell="B1" sqref="B1"/>
      <selection pane="topRight" activeCell="C6" sqref="C6"/>
    </sheetView>
  </sheetViews>
  <sheetFormatPr defaultColWidth="8.5703125" defaultRowHeight="12.75" x14ac:dyDescent="0.2"/>
  <cols>
    <col min="1" max="1" width="11" bestFit="1" customWidth="1"/>
    <col min="2" max="2" width="45.42578125" customWidth="1"/>
    <col min="3" max="3" width="9.5703125" bestFit="1" customWidth="1"/>
    <col min="4" max="5" width="5.5703125" customWidth="1"/>
    <col min="6" max="13" width="7.5703125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/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8" customHeight="1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5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L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166" t="s">
        <v>187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7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167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167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09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ref="F28" si="23">P28+S28+V28+Y28+AB28+AE28+AH28+AK28+AN28</f>
        <v>0</v>
      </c>
      <c r="G28" s="59">
        <f t="shared" ref="G28" si="24">Q28+T28+W28+Z28+AC28+AF28+AI28+AL28+AO28</f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5">D28*F28+E28*G28</f>
        <v>0</v>
      </c>
      <c r="L28" s="59">
        <f t="shared" si="19"/>
        <v>0</v>
      </c>
      <c r="M28" s="95">
        <f t="shared" ref="M28" si="26">J28+K28</f>
        <v>0</v>
      </c>
      <c r="P28" s="109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68" t="s">
        <v>356</v>
      </c>
      <c r="C29" s="44" t="s">
        <v>68</v>
      </c>
      <c r="D29" s="9"/>
      <c r="E29" s="12"/>
      <c r="F29" s="13">
        <f t="shared" ref="F29:M29" si="27">SUM(F23:F28)</f>
        <v>0</v>
      </c>
      <c r="G29" s="3">
        <f t="shared" si="27"/>
        <v>0</v>
      </c>
      <c r="H29" s="3">
        <f t="shared" si="27"/>
        <v>0</v>
      </c>
      <c r="I29" s="3">
        <f t="shared" si="27"/>
        <v>0</v>
      </c>
      <c r="J29" s="3">
        <f t="shared" si="27"/>
        <v>0</v>
      </c>
      <c r="K29" s="3">
        <f t="shared" si="27"/>
        <v>0</v>
      </c>
      <c r="L29" s="3">
        <f t="shared" si="27"/>
        <v>0</v>
      </c>
      <c r="M29" s="96">
        <f t="shared" si="27"/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8">P32+S32+V32+Y32+AB32+AE32+AH32+AK32+AN32</f>
        <v>0</v>
      </c>
      <c r="G32" s="59">
        <f t="shared" si="28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167" t="s">
        <v>189</v>
      </c>
      <c r="C33" s="31"/>
      <c r="D33" s="7">
        <v>3</v>
      </c>
      <c r="E33" s="45">
        <v>0.5</v>
      </c>
      <c r="F33" s="46">
        <f t="shared" si="28"/>
        <v>0</v>
      </c>
      <c r="G33" s="59">
        <f t="shared" si="28"/>
        <v>0</v>
      </c>
      <c r="H33" s="59">
        <f t="shared" ref="H33:H36" si="29">SUM(F33:G33)</f>
        <v>0</v>
      </c>
      <c r="I33" s="59">
        <f>R33+U33+X33+AA33+AD33+AG33+AJ33+AM33+AP33</f>
        <v>0</v>
      </c>
      <c r="J33" s="59">
        <f t="shared" ref="J33:J36" si="30">SUM(H33:I33)</f>
        <v>0</v>
      </c>
      <c r="K33" s="59">
        <f t="shared" ref="K33:K36" si="31">D33*F33+E33*G33</f>
        <v>0</v>
      </c>
      <c r="L33" s="59">
        <f>SUM(J33:J33)</f>
        <v>0</v>
      </c>
      <c r="M33" s="95">
        <f t="shared" ref="M33:M36" si="32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8"/>
        <v>0</v>
      </c>
      <c r="G34" s="59">
        <f t="shared" si="28"/>
        <v>0</v>
      </c>
      <c r="H34" s="59">
        <f t="shared" si="29"/>
        <v>0</v>
      </c>
      <c r="I34" s="59">
        <f>R34+U34+X34+AA34+AD34+AG34+AJ34+AM34+AP34</f>
        <v>0</v>
      </c>
      <c r="J34" s="59">
        <f t="shared" si="30"/>
        <v>0</v>
      </c>
      <c r="K34" s="59">
        <f t="shared" si="31"/>
        <v>0</v>
      </c>
      <c r="L34" s="59">
        <f>SUM(J34:J34)</f>
        <v>0</v>
      </c>
      <c r="M34" s="95">
        <f t="shared" si="32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8"/>
        <v>0</v>
      </c>
      <c r="G35" s="59">
        <f t="shared" si="28"/>
        <v>0</v>
      </c>
      <c r="H35" s="59">
        <f t="shared" si="29"/>
        <v>0</v>
      </c>
      <c r="I35" s="59">
        <f>R35+U35+X35+AA35+AD35+AG35+AJ35+AM35+AP35</f>
        <v>0</v>
      </c>
      <c r="J35" s="59">
        <f t="shared" si="30"/>
        <v>0</v>
      </c>
      <c r="K35" s="59">
        <f t="shared" si="31"/>
        <v>0</v>
      </c>
      <c r="L35" s="59">
        <f>SUM(J35:J35)</f>
        <v>0</v>
      </c>
      <c r="M35" s="95">
        <f t="shared" si="32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8"/>
        <v>0</v>
      </c>
      <c r="G36" s="59">
        <f t="shared" si="28"/>
        <v>0</v>
      </c>
      <c r="H36" s="59">
        <f t="shared" si="29"/>
        <v>0</v>
      </c>
      <c r="I36" s="59">
        <f>R36+U36+X36+AA36+AD36+AG36+AJ36+AM36+AP36</f>
        <v>0</v>
      </c>
      <c r="J36" s="59">
        <f t="shared" si="30"/>
        <v>0</v>
      </c>
      <c r="K36" s="59">
        <f t="shared" si="31"/>
        <v>0</v>
      </c>
      <c r="L36" s="59">
        <f>SUM(J36:J36)</f>
        <v>0</v>
      </c>
      <c r="M36" s="95">
        <f t="shared" si="32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I37" si="33">SUM(H32:H36)</f>
        <v>0</v>
      </c>
      <c r="I37" s="3">
        <f t="shared" si="33"/>
        <v>0</v>
      </c>
      <c r="J37" s="3">
        <f t="shared" ref="J37:M37" si="34">SUM(J32:J36)</f>
        <v>0</v>
      </c>
      <c r="K37" s="3">
        <f t="shared" si="34"/>
        <v>0</v>
      </c>
      <c r="L37" s="3">
        <f t="shared" si="34"/>
        <v>0</v>
      </c>
      <c r="M37" s="96">
        <f t="shared" si="34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38.2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5">P42+S42+V42+Y42+AB42+AE42+AH42+AK42+AN42</f>
        <v>0</v>
      </c>
      <c r="G42" s="59">
        <f t="shared" si="35"/>
        <v>0</v>
      </c>
      <c r="H42" s="59">
        <f t="shared" ref="H42:H44" si="36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7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5"/>
        <v>0</v>
      </c>
      <c r="G43" s="59">
        <f t="shared" si="35"/>
        <v>0</v>
      </c>
      <c r="H43" s="59">
        <f t="shared" si="36"/>
        <v>0</v>
      </c>
      <c r="I43" s="59">
        <f>R43+U43+X43+AA43+AD43+AG43+AJ43+AM43+AP43</f>
        <v>0</v>
      </c>
      <c r="J43" s="59">
        <f t="shared" ref="J43:J59" si="38">SUM(H43:I43)</f>
        <v>0</v>
      </c>
      <c r="K43" s="59">
        <f t="shared" si="37"/>
        <v>0</v>
      </c>
      <c r="L43" s="59">
        <f t="shared" ref="L43:L59" si="39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5"/>
        <v>0</v>
      </c>
      <c r="G44" s="59">
        <f t="shared" si="35"/>
        <v>0</v>
      </c>
      <c r="H44" s="59">
        <f t="shared" si="36"/>
        <v>0</v>
      </c>
      <c r="I44" s="59">
        <f>R44+U44+X44+AA44+AD44+AG44+AJ44+AM44+AP44</f>
        <v>0</v>
      </c>
      <c r="J44" s="59">
        <f t="shared" si="38"/>
        <v>0</v>
      </c>
      <c r="K44" s="59">
        <f>D44*F44+E44*G44</f>
        <v>0</v>
      </c>
      <c r="L44" s="59">
        <f t="shared" si="39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40">SUM(F46:G46)</f>
        <v>0</v>
      </c>
      <c r="I46" s="59">
        <f>R46+U46+X46+AA46+AD46+AG46+AJ46+AM46+AP46</f>
        <v>0</v>
      </c>
      <c r="J46" s="59">
        <f t="shared" si="38"/>
        <v>0</v>
      </c>
      <c r="K46" s="59">
        <f t="shared" ref="K46" si="41">D46*F46+E46*G46</f>
        <v>0</v>
      </c>
      <c r="L46" s="59">
        <f t="shared" si="39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2">P48+S48+V48+Y48+AB48+AE48+AH48+AK48+AN48</f>
        <v>0</v>
      </c>
      <c r="G48" s="59">
        <f t="shared" si="42"/>
        <v>0</v>
      </c>
      <c r="H48" s="59">
        <f t="shared" ref="H48:H50" si="43">SUM(F48:G48)</f>
        <v>0</v>
      </c>
      <c r="I48" s="59">
        <f>R48+U48+X48+AA48+AD48+AG48+AJ48+AM48+AP48</f>
        <v>0</v>
      </c>
      <c r="J48" s="59">
        <f t="shared" si="38"/>
        <v>0</v>
      </c>
      <c r="K48" s="59">
        <f t="shared" ref="K48:K50" si="44">D48*F48+E48*G48</f>
        <v>0</v>
      </c>
      <c r="L48" s="59">
        <f t="shared" si="39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2"/>
        <v>0</v>
      </c>
      <c r="G49" s="59">
        <f t="shared" si="42"/>
        <v>0</v>
      </c>
      <c r="H49" s="59">
        <f t="shared" si="43"/>
        <v>0</v>
      </c>
      <c r="I49" s="59">
        <f>R49+U49+X49+AA49+AD49+AG49+AJ49+AM49+AP49</f>
        <v>0</v>
      </c>
      <c r="J49" s="59">
        <f t="shared" si="38"/>
        <v>0</v>
      </c>
      <c r="K49" s="59">
        <f t="shared" si="44"/>
        <v>0</v>
      </c>
      <c r="L49" s="59">
        <f t="shared" si="39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2"/>
        <v>0</v>
      </c>
      <c r="G50" s="59">
        <f t="shared" si="42"/>
        <v>0</v>
      </c>
      <c r="H50" s="59">
        <f t="shared" si="43"/>
        <v>0</v>
      </c>
      <c r="I50" s="59">
        <f>R50+U50+X50+AA50+AD50+AG50+AJ50+AM50+AP50</f>
        <v>0</v>
      </c>
      <c r="J50" s="59">
        <f t="shared" si="38"/>
        <v>0</v>
      </c>
      <c r="K50" s="59">
        <f t="shared" si="44"/>
        <v>0</v>
      </c>
      <c r="L50" s="59">
        <f t="shared" si="39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5">SUM(F52:G52)</f>
        <v>0</v>
      </c>
      <c r="I52" s="59">
        <f>R52+U52+X52+AA52+AD52+AG52+AJ52+AM52+AP52</f>
        <v>0</v>
      </c>
      <c r="J52" s="59">
        <f t="shared" si="38"/>
        <v>0</v>
      </c>
      <c r="K52" s="59">
        <f t="shared" ref="K52:K53" si="46">D52*F52+E52*G52</f>
        <v>0</v>
      </c>
      <c r="L52" s="59">
        <f t="shared" si="39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5"/>
        <v>0</v>
      </c>
      <c r="I53" s="59">
        <f>R53+U53+X53+AA53+AD53+AG53+AJ53+AM53+AP53</f>
        <v>0</v>
      </c>
      <c r="J53" s="59">
        <f t="shared" si="38"/>
        <v>0</v>
      </c>
      <c r="K53" s="59">
        <f t="shared" si="46"/>
        <v>0</v>
      </c>
      <c r="L53" s="59">
        <f t="shared" si="39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7">SUM(F55:G55)</f>
        <v>0</v>
      </c>
      <c r="I55" s="59">
        <f>R55+U55+X55+AA55+AD55+AG55+AJ55+AM55+AP55</f>
        <v>0</v>
      </c>
      <c r="J55" s="59">
        <f t="shared" si="38"/>
        <v>0</v>
      </c>
      <c r="K55" s="59">
        <f t="shared" ref="K55" si="48">D55*F55+E55*G55</f>
        <v>0</v>
      </c>
      <c r="L55" s="59">
        <f t="shared" si="39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9">P57+S57+V57+Y57+AB57+AE57+AH57+AK57+AN57</f>
        <v>0</v>
      </c>
      <c r="G57" s="59">
        <f t="shared" si="49"/>
        <v>0</v>
      </c>
      <c r="H57" s="59">
        <f t="shared" si="47"/>
        <v>0</v>
      </c>
      <c r="I57" s="59">
        <f>R57+U57+X57+AA57+AD57+AG57+AJ57+AM57+AP57</f>
        <v>0</v>
      </c>
      <c r="J57" s="59">
        <f t="shared" si="38"/>
        <v>0</v>
      </c>
      <c r="K57" s="59">
        <f t="shared" ref="K57:K59" si="50">D57*F57+E57*G57</f>
        <v>0</v>
      </c>
      <c r="L57" s="59">
        <f t="shared" si="39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9"/>
        <v>0</v>
      </c>
      <c r="G58" s="59">
        <f t="shared" si="49"/>
        <v>0</v>
      </c>
      <c r="H58" s="59">
        <f t="shared" si="47"/>
        <v>0</v>
      </c>
      <c r="I58" s="59">
        <f>R58+U58+X58+AA58+AD58+AG58+AJ58+AM58+AP58</f>
        <v>0</v>
      </c>
      <c r="J58" s="59">
        <f t="shared" si="38"/>
        <v>0</v>
      </c>
      <c r="K58" s="59">
        <f t="shared" si="50"/>
        <v>0</v>
      </c>
      <c r="L58" s="59">
        <f t="shared" si="39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25.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9"/>
        <v>0</v>
      </c>
      <c r="G59" s="59">
        <f t="shared" si="49"/>
        <v>0</v>
      </c>
      <c r="H59" s="59">
        <f t="shared" si="47"/>
        <v>0</v>
      </c>
      <c r="I59" s="59">
        <f>R59+U59+X59+AA59+AD59+AG59+AJ59+AM59+AP59</f>
        <v>0</v>
      </c>
      <c r="J59" s="59">
        <f t="shared" si="38"/>
        <v>0</v>
      </c>
      <c r="K59" s="59">
        <f t="shared" si="50"/>
        <v>0</v>
      </c>
      <c r="L59" s="59">
        <f t="shared" si="39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51">SUM(F42:F59)</f>
        <v>0</v>
      </c>
      <c r="G60" s="50">
        <f t="shared" si="51"/>
        <v>0</v>
      </c>
      <c r="H60" s="50">
        <f t="shared" si="51"/>
        <v>0</v>
      </c>
      <c r="I60" s="50">
        <f t="shared" si="51"/>
        <v>0</v>
      </c>
      <c r="J60" s="50">
        <f t="shared" si="51"/>
        <v>0</v>
      </c>
      <c r="K60" s="3">
        <f t="shared" si="51"/>
        <v>0</v>
      </c>
      <c r="L60" s="3">
        <f t="shared" si="51"/>
        <v>0</v>
      </c>
      <c r="M60" s="96">
        <f t="shared" si="51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2">F12+F20+F29+F37+F60</f>
        <v>0</v>
      </c>
      <c r="G62" s="50">
        <f t="shared" si="52"/>
        <v>0</v>
      </c>
      <c r="H62" s="50">
        <f t="shared" si="52"/>
        <v>0</v>
      </c>
      <c r="I62" s="50">
        <f t="shared" si="52"/>
        <v>0</v>
      </c>
      <c r="J62" s="50">
        <f t="shared" si="52"/>
        <v>0</v>
      </c>
      <c r="K62" s="3">
        <f t="shared" si="52"/>
        <v>0</v>
      </c>
      <c r="L62" s="3">
        <f t="shared" si="52"/>
        <v>0</v>
      </c>
      <c r="M62" s="96">
        <f t="shared" si="52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3">SUM(F66:G66)</f>
        <v>0</v>
      </c>
      <c r="I66" s="59">
        <f>R66+U66+X66+AA66+AD66+AG66+AJ66+AM66+AP66</f>
        <v>0</v>
      </c>
      <c r="J66" s="59">
        <f t="shared" ref="J66" si="54">SUM(H66:I66)</f>
        <v>0</v>
      </c>
      <c r="K66" s="59">
        <f t="shared" ref="K66" si="55">D66*F66+E66*G66</f>
        <v>0</v>
      </c>
      <c r="L66" s="59">
        <f t="shared" ref="L66" si="56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7">SUM(H66)</f>
        <v>0</v>
      </c>
      <c r="I67" s="3">
        <f t="shared" si="57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8">P70+S70+V70+Y70+AB70+AE70+AH70+AK70+AN70</f>
        <v>0</v>
      </c>
      <c r="G70" s="59">
        <f t="shared" si="58"/>
        <v>0</v>
      </c>
      <c r="H70" s="59">
        <f t="shared" ref="H70:H72" si="59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60">D70*F70+E70*G70</f>
        <v>0</v>
      </c>
      <c r="L70" s="59">
        <f t="shared" ref="L70:L72" si="61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8"/>
        <v>0</v>
      </c>
      <c r="G71" s="59">
        <f t="shared" si="58"/>
        <v>0</v>
      </c>
      <c r="H71" s="59">
        <f t="shared" si="59"/>
        <v>0</v>
      </c>
      <c r="I71" s="59">
        <f>R71+U71+X71+AA71+AD71+AG71+AJ71+AM71+AP71</f>
        <v>0</v>
      </c>
      <c r="J71" s="59">
        <f t="shared" ref="J71:J72" si="62">SUM(H71:I71)</f>
        <v>0</v>
      </c>
      <c r="K71" s="59">
        <f t="shared" si="60"/>
        <v>0</v>
      </c>
      <c r="L71" s="59">
        <f t="shared" si="61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8"/>
        <v>0</v>
      </c>
      <c r="G72" s="59">
        <f t="shared" si="58"/>
        <v>0</v>
      </c>
      <c r="H72" s="59">
        <f t="shared" si="59"/>
        <v>0</v>
      </c>
      <c r="I72" s="59">
        <f>R72+U72+X72+AA72+AD72+AG72+AJ72+AM72+AP72</f>
        <v>0</v>
      </c>
      <c r="J72" s="59">
        <f t="shared" si="62"/>
        <v>0</v>
      </c>
      <c r="K72" s="59">
        <f t="shared" si="60"/>
        <v>0</v>
      </c>
      <c r="L72" s="59">
        <f t="shared" si="61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3">SUM(H70:H72)</f>
        <v>0</v>
      </c>
      <c r="I73" s="3">
        <f t="shared" si="63"/>
        <v>0</v>
      </c>
      <c r="J73" s="3">
        <f>SUM(J70:J71)</f>
        <v>0</v>
      </c>
      <c r="K73" s="3">
        <f t="shared" ref="K73:M73" si="64">SUM(K70:K72)</f>
        <v>0</v>
      </c>
      <c r="L73" s="3">
        <f t="shared" si="64"/>
        <v>0</v>
      </c>
      <c r="M73" s="96">
        <f t="shared" si="64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5">P78+S78+V78+Y78+AB78+AE78+AH78+AK78+AN78</f>
        <v>0</v>
      </c>
      <c r="G78" s="59">
        <f t="shared" si="65"/>
        <v>0</v>
      </c>
      <c r="H78" s="59">
        <f t="shared" ref="H78:H80" si="66">SUM(F78:G78)</f>
        <v>0</v>
      </c>
      <c r="I78" s="59">
        <f>R78+U78+X78+AA78+AD78+AG78+AJ78+AM78+AP78</f>
        <v>0</v>
      </c>
      <c r="J78" s="59">
        <f t="shared" ref="J78:J80" si="67">SUM(H78:I78)</f>
        <v>0</v>
      </c>
      <c r="K78" s="59">
        <f t="shared" ref="K78:K80" si="68">D78*F78+E78*G78</f>
        <v>0</v>
      </c>
      <c r="L78" s="59">
        <f t="shared" ref="L78:L80" si="69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5"/>
        <v>0</v>
      </c>
      <c r="G79" s="59">
        <f t="shared" si="65"/>
        <v>0</v>
      </c>
      <c r="H79" s="59">
        <f t="shared" si="66"/>
        <v>0</v>
      </c>
      <c r="I79" s="59">
        <f>R79+U79+X79+AA79+AD79+AG79+AJ79+AM79+AP79</f>
        <v>0</v>
      </c>
      <c r="J79" s="59">
        <f t="shared" si="67"/>
        <v>0</v>
      </c>
      <c r="K79" s="59">
        <f t="shared" si="68"/>
        <v>0</v>
      </c>
      <c r="L79" s="59">
        <f t="shared" si="69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5"/>
        <v>0</v>
      </c>
      <c r="G80" s="59">
        <f t="shared" si="65"/>
        <v>0</v>
      </c>
      <c r="H80" s="59">
        <f t="shared" si="66"/>
        <v>0</v>
      </c>
      <c r="I80" s="59">
        <f>R80+U80+X80+AA80+AD80+AG80+AJ80+AM80+AP80</f>
        <v>0</v>
      </c>
      <c r="J80" s="59">
        <f t="shared" si="67"/>
        <v>0</v>
      </c>
      <c r="K80" s="59">
        <f t="shared" si="68"/>
        <v>0</v>
      </c>
      <c r="L80" s="59">
        <f t="shared" si="69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70">SUM(F78:F80)</f>
        <v>0</v>
      </c>
      <c r="G81" s="3">
        <f t="shared" si="70"/>
        <v>0</v>
      </c>
      <c r="H81" s="3">
        <f t="shared" si="70"/>
        <v>0</v>
      </c>
      <c r="I81" s="3">
        <f>SUM(I78:I80)</f>
        <v>0</v>
      </c>
      <c r="J81" s="3">
        <f t="shared" ref="J81:M81" si="71">SUM(J78:J80)</f>
        <v>0</v>
      </c>
      <c r="K81" s="3">
        <f t="shared" si="71"/>
        <v>0</v>
      </c>
      <c r="L81" s="3">
        <f t="shared" si="71"/>
        <v>0</v>
      </c>
      <c r="M81" s="96">
        <f t="shared" si="71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2">SUM(F84:G84)</f>
        <v>0</v>
      </c>
      <c r="I84" s="59">
        <f>R84+U84+X84+AA84+AD84+AG84+AJ84+AM84+AP84</f>
        <v>0</v>
      </c>
      <c r="J84" s="59">
        <f t="shared" ref="J84:J85" si="73">SUM(H84:I84)</f>
        <v>0</v>
      </c>
      <c r="K84" s="59">
        <f t="shared" ref="K84:K85" si="74">D84*F84+E84*G84</f>
        <v>0</v>
      </c>
      <c r="L84" s="59">
        <f t="shared" ref="L84:L85" si="75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2"/>
        <v>0</v>
      </c>
      <c r="I85" s="59">
        <f>R85+U85+X85+AA85+AD85+AG85+AJ85+AM85+AP85</f>
        <v>0</v>
      </c>
      <c r="J85" s="59">
        <f t="shared" si="73"/>
        <v>0</v>
      </c>
      <c r="K85" s="59">
        <f t="shared" si="74"/>
        <v>0</v>
      </c>
      <c r="L85" s="59">
        <f t="shared" si="75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6">SUM(F84:F85)</f>
        <v>0</v>
      </c>
      <c r="G86" s="3">
        <f t="shared" si="76"/>
        <v>0</v>
      </c>
      <c r="H86" s="3">
        <f t="shared" si="76"/>
        <v>0</v>
      </c>
      <c r="I86" s="3">
        <f>SUM(I84:I85)</f>
        <v>0</v>
      </c>
      <c r="J86" s="3">
        <f t="shared" ref="J86:M86" si="77">SUM(J84:J85)</f>
        <v>0</v>
      </c>
      <c r="K86" s="3">
        <f t="shared" si="77"/>
        <v>0</v>
      </c>
      <c r="L86" s="3">
        <f t="shared" si="77"/>
        <v>0</v>
      </c>
      <c r="M86" s="96">
        <f t="shared" si="77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8">SUM(F89:G89)</f>
        <v>0</v>
      </c>
      <c r="I89" s="59">
        <f>R89+U89+X89+AA89+AD89+AG89+AJ89+AM89+AP89</f>
        <v>0</v>
      </c>
      <c r="J89" s="59">
        <f t="shared" ref="J89:J90" si="79">SUM(H89:I89)</f>
        <v>0</v>
      </c>
      <c r="K89" s="59">
        <f t="shared" ref="K89:K90" si="80">D89*F89+E89*G89</f>
        <v>0</v>
      </c>
      <c r="L89" s="59">
        <f t="shared" ref="L89:L90" si="81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8"/>
        <v>0</v>
      </c>
      <c r="I90" s="59">
        <f>R90+U90+X90+AA90+AD90+AG90+AJ90+AM90+AP90</f>
        <v>0</v>
      </c>
      <c r="J90" s="59">
        <f t="shared" si="79"/>
        <v>0</v>
      </c>
      <c r="K90" s="59">
        <f t="shared" si="80"/>
        <v>0</v>
      </c>
      <c r="L90" s="59">
        <f t="shared" si="81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2">SUM(F89:F90)</f>
        <v>0</v>
      </c>
      <c r="G91" s="50">
        <f t="shared" si="82"/>
        <v>0</v>
      </c>
      <c r="H91" s="50">
        <f t="shared" si="82"/>
        <v>0</v>
      </c>
      <c r="I91" s="50">
        <f>SUM(I89:I90)</f>
        <v>0</v>
      </c>
      <c r="J91" s="50">
        <f t="shared" ref="J91:M91" si="83">SUM(J89:J90)</f>
        <v>0</v>
      </c>
      <c r="K91" s="76">
        <f t="shared" si="83"/>
        <v>0</v>
      </c>
      <c r="L91" s="3">
        <f t="shared" si="83"/>
        <v>0</v>
      </c>
      <c r="M91" s="97">
        <f t="shared" si="83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4">F81+F86+F91</f>
        <v>0</v>
      </c>
      <c r="G93" s="50">
        <f t="shared" si="84"/>
        <v>0</v>
      </c>
      <c r="H93" s="50">
        <f t="shared" si="84"/>
        <v>0</v>
      </c>
      <c r="I93" s="50">
        <f t="shared" si="84"/>
        <v>0</v>
      </c>
      <c r="J93" s="50">
        <f t="shared" si="84"/>
        <v>0</v>
      </c>
      <c r="K93" s="3">
        <f t="shared" si="84"/>
        <v>0</v>
      </c>
      <c r="L93" s="3">
        <f t="shared" si="84"/>
        <v>0</v>
      </c>
      <c r="M93" s="96">
        <f t="shared" si="84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5">F67+F73+F81+F86+F91</f>
        <v>0</v>
      </c>
      <c r="G95" s="50">
        <f t="shared" si="85"/>
        <v>0</v>
      </c>
      <c r="H95" s="50">
        <f t="shared" si="85"/>
        <v>0</v>
      </c>
      <c r="I95" s="50">
        <f t="shared" si="85"/>
        <v>0</v>
      </c>
      <c r="J95" s="50">
        <f t="shared" si="85"/>
        <v>0</v>
      </c>
      <c r="K95" s="3">
        <f t="shared" si="85"/>
        <v>0</v>
      </c>
      <c r="L95" s="3">
        <f t="shared" si="85"/>
        <v>0</v>
      </c>
      <c r="M95" s="96">
        <f t="shared" si="85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359</v>
      </c>
      <c r="B97" s="11" t="s">
        <v>166</v>
      </c>
      <c r="C97" s="44"/>
      <c r="D97" s="9"/>
      <c r="E97" s="12"/>
      <c r="F97" s="13">
        <f t="shared" ref="F97:M97" si="86">F62+F95</f>
        <v>0</v>
      </c>
      <c r="G97" s="50">
        <f t="shared" si="86"/>
        <v>0</v>
      </c>
      <c r="H97" s="50">
        <f t="shared" si="86"/>
        <v>0</v>
      </c>
      <c r="I97" s="50">
        <f t="shared" si="86"/>
        <v>0</v>
      </c>
      <c r="J97" s="50">
        <f t="shared" si="86"/>
        <v>0</v>
      </c>
      <c r="K97" s="3">
        <f t="shared" si="86"/>
        <v>0</v>
      </c>
      <c r="L97" s="3">
        <f t="shared" si="86"/>
        <v>0</v>
      </c>
      <c r="M97" s="96">
        <f t="shared" si="86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7">P100+S100+V100+Y100+AB100+AE100+AH100+AK100+AN100</f>
        <v>0</v>
      </c>
      <c r="G100" s="59">
        <f t="shared" si="87"/>
        <v>0</v>
      </c>
      <c r="H100" s="59">
        <f t="shared" ref="H100:H101" si="88">SUM(F100:G100)</f>
        <v>0</v>
      </c>
      <c r="I100" s="59">
        <f>R100+U100+X100+AA100+AD100+AG100+AJ100+AM100+AP100</f>
        <v>0</v>
      </c>
      <c r="J100" s="59">
        <f t="shared" ref="J100:J101" si="89">SUM(H100:I100)</f>
        <v>0</v>
      </c>
      <c r="K100" s="59">
        <f t="shared" ref="K100:K101" si="90">D100*F100+E100*G100</f>
        <v>0</v>
      </c>
      <c r="L100" s="59">
        <f t="shared" ref="L100:L101" si="91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7"/>
        <v>0</v>
      </c>
      <c r="G101" s="59">
        <f t="shared" si="87"/>
        <v>0</v>
      </c>
      <c r="H101" s="59">
        <f t="shared" si="88"/>
        <v>0</v>
      </c>
      <c r="I101" s="59">
        <f>R101+U101+X101+AA101+AD101+AG101+AJ101+AM101+AP101</f>
        <v>0</v>
      </c>
      <c r="J101" s="59">
        <f t="shared" si="89"/>
        <v>0</v>
      </c>
      <c r="K101" s="59">
        <f t="shared" si="90"/>
        <v>0</v>
      </c>
      <c r="L101" s="59">
        <f t="shared" si="91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7"/>
        <v>0</v>
      </c>
      <c r="G102" s="59">
        <f t="shared" si="87"/>
        <v>0</v>
      </c>
      <c r="H102" s="59">
        <f t="shared" ref="H102" si="92">SUM(F102:G102)</f>
        <v>0</v>
      </c>
      <c r="I102" s="59">
        <f>R102+U102+X102+AA102+AD102+AG102+AJ102+AM102+AP102</f>
        <v>0</v>
      </c>
      <c r="J102" s="59">
        <f t="shared" ref="J102" si="93">SUM(H102:I102)</f>
        <v>0</v>
      </c>
      <c r="K102" s="59">
        <f t="shared" ref="K102" si="94">D102*F102+E102*G102</f>
        <v>0</v>
      </c>
      <c r="L102" s="59">
        <f t="shared" ref="L102" si="95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 t="shared" ref="F103:M103" si="96">SUM(F100:F102)</f>
        <v>0</v>
      </c>
      <c r="G103" s="50">
        <f t="shared" si="96"/>
        <v>0</v>
      </c>
      <c r="H103" s="50">
        <f t="shared" si="96"/>
        <v>0</v>
      </c>
      <c r="I103" s="50">
        <f t="shared" si="96"/>
        <v>0</v>
      </c>
      <c r="J103" s="50">
        <f t="shared" si="96"/>
        <v>0</v>
      </c>
      <c r="K103" s="3">
        <f t="shared" si="96"/>
        <v>0</v>
      </c>
      <c r="L103" s="3">
        <f t="shared" si="96"/>
        <v>0</v>
      </c>
      <c r="M103" s="96">
        <f t="shared" si="96"/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7">F93+F103</f>
        <v>0</v>
      </c>
      <c r="G105" s="50">
        <f t="shared" si="97"/>
        <v>0</v>
      </c>
      <c r="H105" s="50">
        <f t="shared" si="97"/>
        <v>0</v>
      </c>
      <c r="I105" s="50">
        <f t="shared" si="97"/>
        <v>0</v>
      </c>
      <c r="J105" s="50">
        <f t="shared" si="97"/>
        <v>0</v>
      </c>
      <c r="K105" s="3">
        <f t="shared" si="97"/>
        <v>0</v>
      </c>
      <c r="L105" s="3">
        <f t="shared" si="97"/>
        <v>0</v>
      </c>
      <c r="M105" s="96">
        <f t="shared" si="97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359</v>
      </c>
      <c r="B107" s="11" t="s">
        <v>172</v>
      </c>
      <c r="C107" s="44" t="s">
        <v>68</v>
      </c>
      <c r="D107" s="9"/>
      <c r="E107" s="12"/>
      <c r="F107" s="13">
        <f t="shared" ref="F107:M107" si="98">F97+F103</f>
        <v>0</v>
      </c>
      <c r="G107" s="50">
        <f t="shared" si="98"/>
        <v>0</v>
      </c>
      <c r="H107" s="50">
        <f t="shared" si="98"/>
        <v>0</v>
      </c>
      <c r="I107" s="50">
        <f t="shared" si="98"/>
        <v>0</v>
      </c>
      <c r="J107" s="50">
        <f t="shared" si="98"/>
        <v>0</v>
      </c>
      <c r="K107" s="3">
        <f t="shared" si="98"/>
        <v>0</v>
      </c>
      <c r="L107" s="3">
        <f t="shared" si="98"/>
        <v>0</v>
      </c>
      <c r="M107" s="96">
        <f t="shared" si="98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9">SUM(F109:G109)</f>
        <v>0</v>
      </c>
      <c r="I109" s="59">
        <f>R109+U109+X109+AA109+AD109+AG109+AJ109+AM109+AP109</f>
        <v>0</v>
      </c>
      <c r="J109" s="59">
        <f t="shared" ref="J109" si="100">SUM(H109:I109)</f>
        <v>0</v>
      </c>
      <c r="K109" s="59">
        <f t="shared" ref="K109" si="101">D109*F109+E109*G109</f>
        <v>0</v>
      </c>
      <c r="L109" s="59">
        <f t="shared" ref="L109" si="102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3">SUM(F109)</f>
        <v>0</v>
      </c>
      <c r="G110" s="3">
        <f t="shared" si="103"/>
        <v>0</v>
      </c>
      <c r="H110" s="3">
        <f t="shared" si="103"/>
        <v>0</v>
      </c>
      <c r="I110" s="3">
        <f t="shared" si="103"/>
        <v>0</v>
      </c>
      <c r="J110" s="3">
        <f t="shared" si="103"/>
        <v>0</v>
      </c>
      <c r="K110" s="3">
        <f t="shared" si="103"/>
        <v>0</v>
      </c>
      <c r="L110" s="3">
        <f t="shared" si="103"/>
        <v>0</v>
      </c>
      <c r="M110" s="98">
        <f t="shared" si="103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359</v>
      </c>
      <c r="B112" s="11" t="s">
        <v>174</v>
      </c>
      <c r="C112" s="44" t="s">
        <v>68</v>
      </c>
      <c r="D112" s="9"/>
      <c r="E112" s="12"/>
      <c r="F112" s="13">
        <f t="shared" ref="F112:M112" si="104">F107+F110</f>
        <v>0</v>
      </c>
      <c r="G112" s="50">
        <f t="shared" si="104"/>
        <v>0</v>
      </c>
      <c r="H112" s="50">
        <f t="shared" si="104"/>
        <v>0</v>
      </c>
      <c r="I112" s="50">
        <f t="shared" si="104"/>
        <v>0</v>
      </c>
      <c r="J112" s="50">
        <f t="shared" si="104"/>
        <v>0</v>
      </c>
      <c r="K112" s="3">
        <f t="shared" si="104"/>
        <v>0</v>
      </c>
      <c r="L112" s="3">
        <f t="shared" si="104"/>
        <v>0</v>
      </c>
      <c r="M112" s="96">
        <f t="shared" si="104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>P116+S116+V116+Y116+AB116+AE116+AH116+AK116+AN116</f>
        <v>0</v>
      </c>
      <c r="G116" s="59">
        <f>Q116+T116+W116+Z116+AC116+AF116+AI116+AL116+AO116</f>
        <v>0</v>
      </c>
      <c r="H116" s="59">
        <f t="shared" ref="H116:H117" si="105">SUM(F116:G116)</f>
        <v>0</v>
      </c>
      <c r="I116" s="59">
        <f>R116+U116+X116+AA116+AD116+AG116+AJ116+AM116+AP116</f>
        <v>0</v>
      </c>
      <c r="J116" s="59">
        <f t="shared" ref="J116:J117" si="106">SUM(H116:I116)</f>
        <v>0</v>
      </c>
      <c r="K116" s="59">
        <f>D116*F116+E116*G116</f>
        <v>0</v>
      </c>
      <c r="L116" s="59">
        <f t="shared" ref="L116:L117" si="107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>P117+S117+V117+Y117+AB117+AE117+AH117+AK117+AN117</f>
        <v>0</v>
      </c>
      <c r="G117" s="59">
        <f>Q117+T117+W117+Z117+AC117+AF117+AI117+AL117+AO117</f>
        <v>0</v>
      </c>
      <c r="H117" s="59">
        <f t="shared" si="105"/>
        <v>0</v>
      </c>
      <c r="I117" s="59">
        <f>R117+U117+X117+AA117+AD117+AG117+AJ117+AM117+AP117</f>
        <v>0</v>
      </c>
      <c r="J117" s="59">
        <f t="shared" si="106"/>
        <v>0</v>
      </c>
      <c r="K117" s="59">
        <f>D117*F117+E117*G117</f>
        <v>0</v>
      </c>
      <c r="L117" s="59">
        <f t="shared" si="107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10" t="s">
        <v>27</v>
      </c>
      <c r="B118" s="11" t="s">
        <v>177</v>
      </c>
      <c r="C118" s="31" t="s">
        <v>66</v>
      </c>
      <c r="D118" s="9"/>
      <c r="E118" s="12"/>
      <c r="F118" s="13">
        <f>SUM(F116:F117)</f>
        <v>0</v>
      </c>
      <c r="G118" s="3">
        <f t="shared" ref="G118:I118" si="108">SUM(G116:G117)</f>
        <v>0</v>
      </c>
      <c r="H118" s="3">
        <f t="shared" si="108"/>
        <v>0</v>
      </c>
      <c r="I118" s="3">
        <f t="shared" si="108"/>
        <v>0</v>
      </c>
      <c r="J118" s="50">
        <f>SUM(J116:J117)</f>
        <v>0</v>
      </c>
      <c r="K118" s="3">
        <f>SUM(K116:K117)</f>
        <v>0</v>
      </c>
      <c r="L118" s="3">
        <f>SUM(L116:L117)</f>
        <v>0</v>
      </c>
      <c r="M118" s="96">
        <f>SUM(M116:M117)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42"/>
      <c r="B119" s="43"/>
      <c r="C119" s="44"/>
      <c r="D119" s="7"/>
      <c r="E119" s="45"/>
      <c r="F119" s="46"/>
      <c r="G119" s="59"/>
      <c r="H119" s="59"/>
      <c r="I119" s="59"/>
      <c r="J119" s="59"/>
      <c r="K119" s="59"/>
      <c r="L119" s="59"/>
      <c r="M119" s="95"/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13"/>
      <c r="G120" s="3"/>
      <c r="H120" s="3"/>
      <c r="I120" s="3"/>
      <c r="J120" s="3"/>
      <c r="K120" s="3"/>
      <c r="L120" s="3"/>
      <c r="M120" s="96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10" t="s">
        <v>358</v>
      </c>
      <c r="B121" s="11" t="s">
        <v>178</v>
      </c>
      <c r="C121" s="44" t="s">
        <v>66</v>
      </c>
      <c r="D121" s="9"/>
      <c r="E121" s="12"/>
      <c r="F121" s="13">
        <f t="shared" ref="F121:M121" si="109">F112+F118</f>
        <v>0</v>
      </c>
      <c r="G121" s="50">
        <f t="shared" si="109"/>
        <v>0</v>
      </c>
      <c r="H121" s="50">
        <f t="shared" si="109"/>
        <v>0</v>
      </c>
      <c r="I121" s="50">
        <f t="shared" si="109"/>
        <v>0</v>
      </c>
      <c r="J121" s="50">
        <f t="shared" si="109"/>
        <v>0</v>
      </c>
      <c r="K121" s="3">
        <f t="shared" si="109"/>
        <v>0</v>
      </c>
      <c r="L121" s="3">
        <f t="shared" si="109"/>
        <v>0</v>
      </c>
      <c r="M121" s="96">
        <f t="shared" si="109"/>
        <v>0</v>
      </c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60"/>
      <c r="B122" s="16" t="s">
        <v>179</v>
      </c>
      <c r="C122" s="6"/>
      <c r="D122" s="61"/>
      <c r="E122" s="62"/>
      <c r="F122" s="13">
        <f>F121/28</f>
        <v>0</v>
      </c>
      <c r="G122" s="3">
        <f>G121/28</f>
        <v>0</v>
      </c>
      <c r="H122" s="3">
        <f t="shared" ref="H122:I122" si="110">H121/28</f>
        <v>0</v>
      </c>
      <c r="I122" s="3">
        <f t="shared" si="110"/>
        <v>0</v>
      </c>
      <c r="J122" s="3"/>
      <c r="K122" s="3"/>
      <c r="L122" s="3"/>
      <c r="M122" s="96">
        <f>M121/28</f>
        <v>0</v>
      </c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15"/>
      <c r="B123" s="16" t="s">
        <v>180</v>
      </c>
      <c r="C123" s="6"/>
      <c r="D123" s="61"/>
      <c r="E123" s="62"/>
      <c r="F123" s="59">
        <f>F122/60</f>
        <v>0</v>
      </c>
      <c r="G123" s="59">
        <f>G122/60</f>
        <v>0</v>
      </c>
      <c r="H123" s="59">
        <f t="shared" ref="H123:I123" si="111">H122/60</f>
        <v>0</v>
      </c>
      <c r="I123" s="59">
        <f t="shared" si="111"/>
        <v>0</v>
      </c>
      <c r="J123" s="59"/>
      <c r="K123" s="59"/>
      <c r="L123" s="59"/>
      <c r="M123" s="95"/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.75" thickBot="1" x14ac:dyDescent="0.3">
      <c r="A124" s="84"/>
      <c r="B124" s="85"/>
      <c r="C124" s="86"/>
      <c r="D124" s="87"/>
      <c r="E124" s="88"/>
      <c r="F124" s="89"/>
      <c r="G124" s="90"/>
      <c r="H124" s="90"/>
      <c r="I124" s="90"/>
      <c r="J124" s="90"/>
      <c r="K124" s="91"/>
      <c r="L124" s="90"/>
      <c r="M124" s="99"/>
      <c r="P124" s="112"/>
      <c r="Q124" s="113"/>
      <c r="R124" s="114"/>
      <c r="S124" s="112"/>
      <c r="T124" s="113"/>
      <c r="U124" s="114"/>
      <c r="V124" s="112"/>
      <c r="W124" s="113"/>
      <c r="X124" s="114"/>
      <c r="Y124" s="112"/>
      <c r="Z124" s="113"/>
      <c r="AA124" s="114"/>
      <c r="AB124" s="112"/>
      <c r="AC124" s="113"/>
      <c r="AD124" s="114"/>
      <c r="AE124" s="112"/>
      <c r="AF124" s="113"/>
      <c r="AG124" s="114"/>
      <c r="AH124" s="112"/>
      <c r="AI124" s="113"/>
      <c r="AJ124" s="114"/>
      <c r="AK124" s="112"/>
      <c r="AL124" s="113"/>
      <c r="AM124" s="114"/>
      <c r="AN124" s="112"/>
      <c r="AO124" s="113"/>
      <c r="AP124" s="114"/>
    </row>
    <row r="125" spans="1:42" x14ac:dyDescent="0.2">
      <c r="M125" s="83"/>
    </row>
    <row r="126" spans="1:42" x14ac:dyDescent="0.2">
      <c r="M126" s="83"/>
    </row>
    <row r="127" spans="1:42" x14ac:dyDescent="0.2">
      <c r="M127" s="83"/>
    </row>
    <row r="128" spans="1:42" x14ac:dyDescent="0.2">
      <c r="M128" s="83"/>
    </row>
    <row r="129" spans="13:13" x14ac:dyDescent="0.2">
      <c r="M129" s="83"/>
    </row>
    <row r="130" spans="13:13" x14ac:dyDescent="0.2">
      <c r="M130" s="83"/>
    </row>
    <row r="131" spans="13:13" x14ac:dyDescent="0.2">
      <c r="M131" s="83"/>
    </row>
    <row r="132" spans="13:13" x14ac:dyDescent="0.2">
      <c r="M132" s="83"/>
    </row>
    <row r="133" spans="13:13" x14ac:dyDescent="0.2">
      <c r="M133" s="83"/>
    </row>
    <row r="134" spans="13:13" x14ac:dyDescent="0.2">
      <c r="M134" s="83"/>
    </row>
    <row r="135" spans="13:13" x14ac:dyDescent="0.2">
      <c r="M135" s="83"/>
    </row>
    <row r="136" spans="13:13" x14ac:dyDescent="0.2">
      <c r="M136" s="83"/>
    </row>
    <row r="137" spans="13:13" x14ac:dyDescent="0.2">
      <c r="M137" s="83"/>
    </row>
    <row r="138" spans="13:13" x14ac:dyDescent="0.2">
      <c r="M138" s="83"/>
    </row>
    <row r="139" spans="13:13" x14ac:dyDescent="0.2">
      <c r="M139" s="83"/>
    </row>
    <row r="140" spans="13:13" x14ac:dyDescent="0.2">
      <c r="M140" s="83"/>
    </row>
    <row r="141" spans="13:13" x14ac:dyDescent="0.2">
      <c r="M141" s="83"/>
    </row>
    <row r="142" spans="13:13" x14ac:dyDescent="0.2">
      <c r="M142" s="83"/>
    </row>
    <row r="143" spans="13:13" x14ac:dyDescent="0.2">
      <c r="M143" s="83"/>
    </row>
    <row r="144" spans="13:13" x14ac:dyDescent="0.2">
      <c r="M144" s="83"/>
    </row>
    <row r="145" spans="13:13" x14ac:dyDescent="0.2">
      <c r="M145" s="83"/>
    </row>
    <row r="146" spans="13:13" x14ac:dyDescent="0.2">
      <c r="M146" s="83"/>
    </row>
    <row r="147" spans="13:13" x14ac:dyDescent="0.2">
      <c r="M147" s="83"/>
    </row>
    <row r="148" spans="13:13" x14ac:dyDescent="0.2">
      <c r="M148" s="83"/>
    </row>
    <row r="149" spans="13:13" x14ac:dyDescent="0.2">
      <c r="M149" s="83"/>
    </row>
    <row r="150" spans="13:13" x14ac:dyDescent="0.2">
      <c r="M150" s="83"/>
    </row>
    <row r="151" spans="13:13" x14ac:dyDescent="0.2">
      <c r="M151" s="83"/>
    </row>
    <row r="152" spans="13:13" x14ac:dyDescent="0.2">
      <c r="M152" s="83"/>
    </row>
    <row r="153" spans="13:13" x14ac:dyDescent="0.2">
      <c r="M153" s="83"/>
    </row>
    <row r="154" spans="13:13" x14ac:dyDescent="0.2">
      <c r="M154" s="83"/>
    </row>
    <row r="155" spans="13:13" x14ac:dyDescent="0.2">
      <c r="M155" s="83"/>
    </row>
    <row r="156" spans="13:13" x14ac:dyDescent="0.2">
      <c r="M156" s="83"/>
    </row>
    <row r="157" spans="13:13" x14ac:dyDescent="0.2">
      <c r="M157" s="83"/>
    </row>
    <row r="158" spans="13:13" x14ac:dyDescent="0.2">
      <c r="M158" s="83"/>
    </row>
    <row r="159" spans="13:13" x14ac:dyDescent="0.2">
      <c r="M159" s="83"/>
    </row>
    <row r="160" spans="13:13" x14ac:dyDescent="0.2">
      <c r="M160" s="83"/>
    </row>
    <row r="161" spans="13:13" x14ac:dyDescent="0.2">
      <c r="M161" s="83"/>
    </row>
    <row r="162" spans="13:13" x14ac:dyDescent="0.2">
      <c r="M162" s="83"/>
    </row>
    <row r="163" spans="13:13" x14ac:dyDescent="0.2">
      <c r="M163" s="83"/>
    </row>
    <row r="164" spans="13:13" x14ac:dyDescent="0.2">
      <c r="M164" s="83"/>
    </row>
    <row r="165" spans="13:13" x14ac:dyDescent="0.2">
      <c r="M165" s="83"/>
    </row>
    <row r="166" spans="13:13" x14ac:dyDescent="0.2">
      <c r="M166" s="83"/>
    </row>
    <row r="167" spans="13:13" x14ac:dyDescent="0.2">
      <c r="M167" s="83"/>
    </row>
    <row r="168" spans="13:13" x14ac:dyDescent="0.2">
      <c r="M168" s="83"/>
    </row>
    <row r="169" spans="13:13" x14ac:dyDescent="0.2">
      <c r="M169" s="83"/>
    </row>
    <row r="170" spans="13:13" x14ac:dyDescent="0.2">
      <c r="M170" s="83"/>
    </row>
    <row r="171" spans="13:13" x14ac:dyDescent="0.2">
      <c r="M171" s="83"/>
    </row>
    <row r="172" spans="13:13" x14ac:dyDescent="0.2">
      <c r="M172" s="83"/>
    </row>
    <row r="173" spans="13:13" x14ac:dyDescent="0.2">
      <c r="M173" s="83"/>
    </row>
    <row r="174" spans="13:13" x14ac:dyDescent="0.2">
      <c r="M174" s="83"/>
    </row>
    <row r="175" spans="13:13" x14ac:dyDescent="0.2">
      <c r="M175" s="83"/>
    </row>
    <row r="176" spans="13:13" x14ac:dyDescent="0.2">
      <c r="M176" s="83"/>
    </row>
    <row r="177" spans="13:13" x14ac:dyDescent="0.2">
      <c r="M177" s="83"/>
    </row>
    <row r="178" spans="13:13" x14ac:dyDescent="0.2">
      <c r="M178" s="83"/>
    </row>
    <row r="179" spans="13:13" x14ac:dyDescent="0.2">
      <c r="M179" s="83"/>
    </row>
    <row r="180" spans="13:13" x14ac:dyDescent="0.2">
      <c r="M180" s="83"/>
    </row>
    <row r="181" spans="13:13" x14ac:dyDescent="0.2">
      <c r="M181" s="8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1"/>
  <sheetViews>
    <sheetView topLeftCell="B1" workbookViewId="0">
      <pane xSplit="1" topLeftCell="C1" activePane="topRight" state="frozen"/>
      <selection activeCell="C1" sqref="C1"/>
      <selection pane="topRight" activeCell="C6" sqref="C6"/>
    </sheetView>
  </sheetViews>
  <sheetFormatPr defaultColWidth="8.5703125" defaultRowHeight="12.75" x14ac:dyDescent="0.2"/>
  <cols>
    <col min="1" max="1" width="11" bestFit="1" customWidth="1"/>
    <col min="2" max="2" width="45.42578125" customWidth="1"/>
    <col min="3" max="3" width="9.5703125" bestFit="1" customWidth="1"/>
    <col min="4" max="5" width="5.5703125" customWidth="1"/>
    <col min="6" max="13" width="7.5703125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/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8" customHeight="1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5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L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166" t="s">
        <v>187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7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167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167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09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ref="F28" si="23">P28+S28+V28+Y28+AB28+AE28+AH28+AK28+AN28</f>
        <v>0</v>
      </c>
      <c r="G28" s="59">
        <f t="shared" ref="G28" si="24">Q28+T28+W28+Z28+AC28+AF28+AI28+AL28+AO28</f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5">D28*F28+E28*G28</f>
        <v>0</v>
      </c>
      <c r="L28" s="59">
        <f t="shared" si="19"/>
        <v>0</v>
      </c>
      <c r="M28" s="95">
        <f t="shared" ref="M28" si="26">J28+K28</f>
        <v>0</v>
      </c>
      <c r="P28" s="109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68" t="s">
        <v>356</v>
      </c>
      <c r="C29" s="44" t="s">
        <v>68</v>
      </c>
      <c r="D29" s="9"/>
      <c r="E29" s="12"/>
      <c r="F29" s="13">
        <f t="shared" ref="F29:M29" si="27">SUM(F23:F28)</f>
        <v>0</v>
      </c>
      <c r="G29" s="3">
        <f t="shared" si="27"/>
        <v>0</v>
      </c>
      <c r="H29" s="3">
        <f t="shared" si="27"/>
        <v>0</v>
      </c>
      <c r="I29" s="3">
        <f t="shared" si="27"/>
        <v>0</v>
      </c>
      <c r="J29" s="3">
        <f t="shared" si="27"/>
        <v>0</v>
      </c>
      <c r="K29" s="3">
        <f t="shared" si="27"/>
        <v>0</v>
      </c>
      <c r="L29" s="3">
        <f t="shared" si="27"/>
        <v>0</v>
      </c>
      <c r="M29" s="96">
        <f t="shared" si="27"/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8">P32+S32+V32+Y32+AB32+AE32+AH32+AK32+AN32</f>
        <v>0</v>
      </c>
      <c r="G32" s="59">
        <f t="shared" si="28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167" t="s">
        <v>189</v>
      </c>
      <c r="C33" s="31"/>
      <c r="D33" s="7">
        <v>3</v>
      </c>
      <c r="E33" s="45">
        <v>0.5</v>
      </c>
      <c r="F33" s="46">
        <f t="shared" si="28"/>
        <v>0</v>
      </c>
      <c r="G33" s="59">
        <f t="shared" si="28"/>
        <v>0</v>
      </c>
      <c r="H33" s="59">
        <f t="shared" ref="H33:H36" si="29">SUM(F33:G33)</f>
        <v>0</v>
      </c>
      <c r="I33" s="59">
        <f>R33+U33+X33+AA33+AD33+AG33+AJ33+AM33+AP33</f>
        <v>0</v>
      </c>
      <c r="J33" s="59">
        <f t="shared" ref="J33:J36" si="30">SUM(H33:I33)</f>
        <v>0</v>
      </c>
      <c r="K33" s="59">
        <f t="shared" ref="K33:K36" si="31">D33*F33+E33*G33</f>
        <v>0</v>
      </c>
      <c r="L33" s="59">
        <f>SUM(J33:J33)</f>
        <v>0</v>
      </c>
      <c r="M33" s="95">
        <f t="shared" ref="M33:M36" si="32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8"/>
        <v>0</v>
      </c>
      <c r="G34" s="59">
        <f t="shared" si="28"/>
        <v>0</v>
      </c>
      <c r="H34" s="59">
        <f t="shared" si="29"/>
        <v>0</v>
      </c>
      <c r="I34" s="59">
        <f>R34+U34+X34+AA34+AD34+AG34+AJ34+AM34+AP34</f>
        <v>0</v>
      </c>
      <c r="J34" s="59">
        <f t="shared" si="30"/>
        <v>0</v>
      </c>
      <c r="K34" s="59">
        <f t="shared" si="31"/>
        <v>0</v>
      </c>
      <c r="L34" s="59">
        <f>SUM(J34:J34)</f>
        <v>0</v>
      </c>
      <c r="M34" s="95">
        <f t="shared" si="32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8"/>
        <v>0</v>
      </c>
      <c r="G35" s="59">
        <f t="shared" si="28"/>
        <v>0</v>
      </c>
      <c r="H35" s="59">
        <f t="shared" si="29"/>
        <v>0</v>
      </c>
      <c r="I35" s="59">
        <f>R35+U35+X35+AA35+AD35+AG35+AJ35+AM35+AP35</f>
        <v>0</v>
      </c>
      <c r="J35" s="59">
        <f t="shared" si="30"/>
        <v>0</v>
      </c>
      <c r="K35" s="59">
        <f t="shared" si="31"/>
        <v>0</v>
      </c>
      <c r="L35" s="59">
        <f>SUM(J35:J35)</f>
        <v>0</v>
      </c>
      <c r="M35" s="95">
        <f t="shared" si="32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8"/>
        <v>0</v>
      </c>
      <c r="G36" s="59">
        <f t="shared" si="28"/>
        <v>0</v>
      </c>
      <c r="H36" s="59">
        <f t="shared" si="29"/>
        <v>0</v>
      </c>
      <c r="I36" s="59">
        <f>R36+U36+X36+AA36+AD36+AG36+AJ36+AM36+AP36</f>
        <v>0</v>
      </c>
      <c r="J36" s="59">
        <f t="shared" si="30"/>
        <v>0</v>
      </c>
      <c r="K36" s="59">
        <f t="shared" si="31"/>
        <v>0</v>
      </c>
      <c r="L36" s="59">
        <f>SUM(J36:J36)</f>
        <v>0</v>
      </c>
      <c r="M36" s="95">
        <f t="shared" si="32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I37" si="33">SUM(H32:H36)</f>
        <v>0</v>
      </c>
      <c r="I37" s="3">
        <f t="shared" si="33"/>
        <v>0</v>
      </c>
      <c r="J37" s="3">
        <f t="shared" ref="J37:M37" si="34">SUM(J32:J36)</f>
        <v>0</v>
      </c>
      <c r="K37" s="3">
        <f t="shared" si="34"/>
        <v>0</v>
      </c>
      <c r="L37" s="3">
        <f t="shared" si="34"/>
        <v>0</v>
      </c>
      <c r="M37" s="96">
        <f t="shared" si="34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38.2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5">P42+S42+V42+Y42+AB42+AE42+AH42+AK42+AN42</f>
        <v>0</v>
      </c>
      <c r="G42" s="59">
        <f t="shared" si="35"/>
        <v>0</v>
      </c>
      <c r="H42" s="59">
        <f t="shared" ref="H42:H44" si="36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7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5"/>
        <v>0</v>
      </c>
      <c r="G43" s="59">
        <f t="shared" si="35"/>
        <v>0</v>
      </c>
      <c r="H43" s="59">
        <f t="shared" si="36"/>
        <v>0</v>
      </c>
      <c r="I43" s="59">
        <f>R43+U43+X43+AA43+AD43+AG43+AJ43+AM43+AP43</f>
        <v>0</v>
      </c>
      <c r="J43" s="59">
        <f t="shared" ref="J43:J59" si="38">SUM(H43:I43)</f>
        <v>0</v>
      </c>
      <c r="K43" s="59">
        <f t="shared" si="37"/>
        <v>0</v>
      </c>
      <c r="L43" s="59">
        <f t="shared" ref="L43:L59" si="39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5"/>
        <v>0</v>
      </c>
      <c r="G44" s="59">
        <f t="shared" si="35"/>
        <v>0</v>
      </c>
      <c r="H44" s="59">
        <f t="shared" si="36"/>
        <v>0</v>
      </c>
      <c r="I44" s="59">
        <f>R44+U44+X44+AA44+AD44+AG44+AJ44+AM44+AP44</f>
        <v>0</v>
      </c>
      <c r="J44" s="59">
        <f t="shared" si="38"/>
        <v>0</v>
      </c>
      <c r="K44" s="59">
        <f>D44*F44+E44*G44</f>
        <v>0</v>
      </c>
      <c r="L44" s="59">
        <f t="shared" si="39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40">SUM(F46:G46)</f>
        <v>0</v>
      </c>
      <c r="I46" s="59">
        <f>R46+U46+X46+AA46+AD46+AG46+AJ46+AM46+AP46</f>
        <v>0</v>
      </c>
      <c r="J46" s="59">
        <f t="shared" si="38"/>
        <v>0</v>
      </c>
      <c r="K46" s="59">
        <f t="shared" ref="K46" si="41">D46*F46+E46*G46</f>
        <v>0</v>
      </c>
      <c r="L46" s="59">
        <f t="shared" si="39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2">P48+S48+V48+Y48+AB48+AE48+AH48+AK48+AN48</f>
        <v>0</v>
      </c>
      <c r="G48" s="59">
        <f t="shared" si="42"/>
        <v>0</v>
      </c>
      <c r="H48" s="59">
        <f t="shared" ref="H48:H50" si="43">SUM(F48:G48)</f>
        <v>0</v>
      </c>
      <c r="I48" s="59">
        <f>R48+U48+X48+AA48+AD48+AG48+AJ48+AM48+AP48</f>
        <v>0</v>
      </c>
      <c r="J48" s="59">
        <f t="shared" si="38"/>
        <v>0</v>
      </c>
      <c r="K48" s="59">
        <f t="shared" ref="K48:K50" si="44">D48*F48+E48*G48</f>
        <v>0</v>
      </c>
      <c r="L48" s="59">
        <f t="shared" si="39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2"/>
        <v>0</v>
      </c>
      <c r="G49" s="59">
        <f t="shared" si="42"/>
        <v>0</v>
      </c>
      <c r="H49" s="59">
        <f t="shared" si="43"/>
        <v>0</v>
      </c>
      <c r="I49" s="59">
        <f>R49+U49+X49+AA49+AD49+AG49+AJ49+AM49+AP49</f>
        <v>0</v>
      </c>
      <c r="J49" s="59">
        <f t="shared" si="38"/>
        <v>0</v>
      </c>
      <c r="K49" s="59">
        <f t="shared" si="44"/>
        <v>0</v>
      </c>
      <c r="L49" s="59">
        <f t="shared" si="39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2"/>
        <v>0</v>
      </c>
      <c r="G50" s="59">
        <f t="shared" si="42"/>
        <v>0</v>
      </c>
      <c r="H50" s="59">
        <f t="shared" si="43"/>
        <v>0</v>
      </c>
      <c r="I50" s="59">
        <f>R50+U50+X50+AA50+AD50+AG50+AJ50+AM50+AP50</f>
        <v>0</v>
      </c>
      <c r="J50" s="59">
        <f t="shared" si="38"/>
        <v>0</v>
      </c>
      <c r="K50" s="59">
        <f t="shared" si="44"/>
        <v>0</v>
      </c>
      <c r="L50" s="59">
        <f t="shared" si="39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5">SUM(F52:G52)</f>
        <v>0</v>
      </c>
      <c r="I52" s="59">
        <f>R52+U52+X52+AA52+AD52+AG52+AJ52+AM52+AP52</f>
        <v>0</v>
      </c>
      <c r="J52" s="59">
        <f t="shared" si="38"/>
        <v>0</v>
      </c>
      <c r="K52" s="59">
        <f t="shared" ref="K52:K53" si="46">D52*F52+E52*G52</f>
        <v>0</v>
      </c>
      <c r="L52" s="59">
        <f t="shared" si="39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5"/>
        <v>0</v>
      </c>
      <c r="I53" s="59">
        <f>R53+U53+X53+AA53+AD53+AG53+AJ53+AM53+AP53</f>
        <v>0</v>
      </c>
      <c r="J53" s="59">
        <f t="shared" si="38"/>
        <v>0</v>
      </c>
      <c r="K53" s="59">
        <f t="shared" si="46"/>
        <v>0</v>
      </c>
      <c r="L53" s="59">
        <f t="shared" si="39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7">SUM(F55:G55)</f>
        <v>0</v>
      </c>
      <c r="I55" s="59">
        <f>R55+U55+X55+AA55+AD55+AG55+AJ55+AM55+AP55</f>
        <v>0</v>
      </c>
      <c r="J55" s="59">
        <f t="shared" si="38"/>
        <v>0</v>
      </c>
      <c r="K55" s="59">
        <f t="shared" ref="K55" si="48">D55*F55+E55*G55</f>
        <v>0</v>
      </c>
      <c r="L55" s="59">
        <f t="shared" si="39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9">P57+S57+V57+Y57+AB57+AE57+AH57+AK57+AN57</f>
        <v>0</v>
      </c>
      <c r="G57" s="59">
        <f t="shared" si="49"/>
        <v>0</v>
      </c>
      <c r="H57" s="59">
        <f t="shared" si="47"/>
        <v>0</v>
      </c>
      <c r="I57" s="59">
        <f>R57+U57+X57+AA57+AD57+AG57+AJ57+AM57+AP57</f>
        <v>0</v>
      </c>
      <c r="J57" s="59">
        <f t="shared" si="38"/>
        <v>0</v>
      </c>
      <c r="K57" s="59">
        <f t="shared" ref="K57:K59" si="50">D57*F57+E57*G57</f>
        <v>0</v>
      </c>
      <c r="L57" s="59">
        <f t="shared" si="39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9"/>
        <v>0</v>
      </c>
      <c r="G58" s="59">
        <f t="shared" si="49"/>
        <v>0</v>
      </c>
      <c r="H58" s="59">
        <f t="shared" si="47"/>
        <v>0</v>
      </c>
      <c r="I58" s="59">
        <f>R58+U58+X58+AA58+AD58+AG58+AJ58+AM58+AP58</f>
        <v>0</v>
      </c>
      <c r="J58" s="59">
        <f t="shared" si="38"/>
        <v>0</v>
      </c>
      <c r="K58" s="59">
        <f t="shared" si="50"/>
        <v>0</v>
      </c>
      <c r="L58" s="59">
        <f t="shared" si="39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25.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9"/>
        <v>0</v>
      </c>
      <c r="G59" s="59">
        <f t="shared" si="49"/>
        <v>0</v>
      </c>
      <c r="H59" s="59">
        <f t="shared" si="47"/>
        <v>0</v>
      </c>
      <c r="I59" s="59">
        <f>R59+U59+X59+AA59+AD59+AG59+AJ59+AM59+AP59</f>
        <v>0</v>
      </c>
      <c r="J59" s="59">
        <f t="shared" si="38"/>
        <v>0</v>
      </c>
      <c r="K59" s="59">
        <f t="shared" si="50"/>
        <v>0</v>
      </c>
      <c r="L59" s="59">
        <f t="shared" si="39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51">SUM(F42:F59)</f>
        <v>0</v>
      </c>
      <c r="G60" s="50">
        <f t="shared" si="51"/>
        <v>0</v>
      </c>
      <c r="H60" s="50">
        <f t="shared" si="51"/>
        <v>0</v>
      </c>
      <c r="I60" s="50">
        <f t="shared" si="51"/>
        <v>0</v>
      </c>
      <c r="J60" s="50">
        <f t="shared" si="51"/>
        <v>0</v>
      </c>
      <c r="K60" s="3">
        <f t="shared" si="51"/>
        <v>0</v>
      </c>
      <c r="L60" s="3">
        <f t="shared" si="51"/>
        <v>0</v>
      </c>
      <c r="M60" s="96">
        <f t="shared" si="51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2">F12+F20+F29+F37+F60</f>
        <v>0</v>
      </c>
      <c r="G62" s="50">
        <f t="shared" si="52"/>
        <v>0</v>
      </c>
      <c r="H62" s="50">
        <f t="shared" si="52"/>
        <v>0</v>
      </c>
      <c r="I62" s="50">
        <f t="shared" si="52"/>
        <v>0</v>
      </c>
      <c r="J62" s="50">
        <f t="shared" si="52"/>
        <v>0</v>
      </c>
      <c r="K62" s="3">
        <f t="shared" si="52"/>
        <v>0</v>
      </c>
      <c r="L62" s="3">
        <f t="shared" si="52"/>
        <v>0</v>
      </c>
      <c r="M62" s="96">
        <f t="shared" si="52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3">SUM(F66:G66)</f>
        <v>0</v>
      </c>
      <c r="I66" s="59">
        <f>R66+U66+X66+AA66+AD66+AG66+AJ66+AM66+AP66</f>
        <v>0</v>
      </c>
      <c r="J66" s="59">
        <f t="shared" ref="J66" si="54">SUM(H66:I66)</f>
        <v>0</v>
      </c>
      <c r="K66" s="59">
        <f t="shared" ref="K66" si="55">D66*F66+E66*G66</f>
        <v>0</v>
      </c>
      <c r="L66" s="59">
        <f t="shared" ref="L66" si="56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7">SUM(H66)</f>
        <v>0</v>
      </c>
      <c r="I67" s="3">
        <f t="shared" si="57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8">P70+S70+V70+Y70+AB70+AE70+AH70+AK70+AN70</f>
        <v>0</v>
      </c>
      <c r="G70" s="59">
        <f t="shared" si="58"/>
        <v>0</v>
      </c>
      <c r="H70" s="59">
        <f t="shared" ref="H70:H72" si="59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60">D70*F70+E70*G70</f>
        <v>0</v>
      </c>
      <c r="L70" s="59">
        <f t="shared" ref="L70:L72" si="61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8"/>
        <v>0</v>
      </c>
      <c r="G71" s="59">
        <f t="shared" si="58"/>
        <v>0</v>
      </c>
      <c r="H71" s="59">
        <f t="shared" si="59"/>
        <v>0</v>
      </c>
      <c r="I71" s="59">
        <f>R71+U71+X71+AA71+AD71+AG71+AJ71+AM71+AP71</f>
        <v>0</v>
      </c>
      <c r="J71" s="59">
        <f t="shared" ref="J71:J72" si="62">SUM(H71:I71)</f>
        <v>0</v>
      </c>
      <c r="K71" s="59">
        <f t="shared" si="60"/>
        <v>0</v>
      </c>
      <c r="L71" s="59">
        <f t="shared" si="61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8"/>
        <v>0</v>
      </c>
      <c r="G72" s="59">
        <f t="shared" si="58"/>
        <v>0</v>
      </c>
      <c r="H72" s="59">
        <f t="shared" si="59"/>
        <v>0</v>
      </c>
      <c r="I72" s="59">
        <f>R72+U72+X72+AA72+AD72+AG72+AJ72+AM72+AP72</f>
        <v>0</v>
      </c>
      <c r="J72" s="59">
        <f t="shared" si="62"/>
        <v>0</v>
      </c>
      <c r="K72" s="59">
        <f t="shared" si="60"/>
        <v>0</v>
      </c>
      <c r="L72" s="59">
        <f t="shared" si="61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3">SUM(H70:H72)</f>
        <v>0</v>
      </c>
      <c r="I73" s="3">
        <f t="shared" si="63"/>
        <v>0</v>
      </c>
      <c r="J73" s="3">
        <f>SUM(J70:J71)</f>
        <v>0</v>
      </c>
      <c r="K73" s="3">
        <f t="shared" ref="K73:M73" si="64">SUM(K70:K72)</f>
        <v>0</v>
      </c>
      <c r="L73" s="3">
        <f t="shared" si="64"/>
        <v>0</v>
      </c>
      <c r="M73" s="96">
        <f t="shared" si="64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5">P78+S78+V78+Y78+AB78+AE78+AH78+AK78+AN78</f>
        <v>0</v>
      </c>
      <c r="G78" s="59">
        <f t="shared" si="65"/>
        <v>0</v>
      </c>
      <c r="H78" s="59">
        <f t="shared" ref="H78:H80" si="66">SUM(F78:G78)</f>
        <v>0</v>
      </c>
      <c r="I78" s="59">
        <f>R78+U78+X78+AA78+AD78+AG78+AJ78+AM78+AP78</f>
        <v>0</v>
      </c>
      <c r="J78" s="59">
        <f t="shared" ref="J78:J80" si="67">SUM(H78:I78)</f>
        <v>0</v>
      </c>
      <c r="K78" s="59">
        <f t="shared" ref="K78:K80" si="68">D78*F78+E78*G78</f>
        <v>0</v>
      </c>
      <c r="L78" s="59">
        <f t="shared" ref="L78:L80" si="69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5"/>
        <v>0</v>
      </c>
      <c r="G79" s="59">
        <f t="shared" si="65"/>
        <v>0</v>
      </c>
      <c r="H79" s="59">
        <f t="shared" si="66"/>
        <v>0</v>
      </c>
      <c r="I79" s="59">
        <f>R79+U79+X79+AA79+AD79+AG79+AJ79+AM79+AP79</f>
        <v>0</v>
      </c>
      <c r="J79" s="59">
        <f t="shared" si="67"/>
        <v>0</v>
      </c>
      <c r="K79" s="59">
        <f t="shared" si="68"/>
        <v>0</v>
      </c>
      <c r="L79" s="59">
        <f t="shared" si="69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5"/>
        <v>0</v>
      </c>
      <c r="G80" s="59">
        <f t="shared" si="65"/>
        <v>0</v>
      </c>
      <c r="H80" s="59">
        <f t="shared" si="66"/>
        <v>0</v>
      </c>
      <c r="I80" s="59">
        <f>R80+U80+X80+AA80+AD80+AG80+AJ80+AM80+AP80</f>
        <v>0</v>
      </c>
      <c r="J80" s="59">
        <f t="shared" si="67"/>
        <v>0</v>
      </c>
      <c r="K80" s="59">
        <f t="shared" si="68"/>
        <v>0</v>
      </c>
      <c r="L80" s="59">
        <f t="shared" si="69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70">SUM(F78:F80)</f>
        <v>0</v>
      </c>
      <c r="G81" s="3">
        <f t="shared" si="70"/>
        <v>0</v>
      </c>
      <c r="H81" s="3">
        <f t="shared" si="70"/>
        <v>0</v>
      </c>
      <c r="I81" s="3">
        <f>SUM(I78:I80)</f>
        <v>0</v>
      </c>
      <c r="J81" s="3">
        <f t="shared" ref="J81:M81" si="71">SUM(J78:J80)</f>
        <v>0</v>
      </c>
      <c r="K81" s="3">
        <f t="shared" si="71"/>
        <v>0</v>
      </c>
      <c r="L81" s="3">
        <f t="shared" si="71"/>
        <v>0</v>
      </c>
      <c r="M81" s="96">
        <f t="shared" si="71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2">SUM(F84:G84)</f>
        <v>0</v>
      </c>
      <c r="I84" s="59">
        <f>R84+U84+X84+AA84+AD84+AG84+AJ84+AM84+AP84</f>
        <v>0</v>
      </c>
      <c r="J84" s="59">
        <f t="shared" ref="J84:J85" si="73">SUM(H84:I84)</f>
        <v>0</v>
      </c>
      <c r="K84" s="59">
        <f t="shared" ref="K84:K85" si="74">D84*F84+E84*G84</f>
        <v>0</v>
      </c>
      <c r="L84" s="59">
        <f t="shared" ref="L84:L85" si="75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2"/>
        <v>0</v>
      </c>
      <c r="I85" s="59">
        <f>R85+U85+X85+AA85+AD85+AG85+AJ85+AM85+AP85</f>
        <v>0</v>
      </c>
      <c r="J85" s="59">
        <f t="shared" si="73"/>
        <v>0</v>
      </c>
      <c r="K85" s="59">
        <f t="shared" si="74"/>
        <v>0</v>
      </c>
      <c r="L85" s="59">
        <f t="shared" si="75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6">SUM(F84:F85)</f>
        <v>0</v>
      </c>
      <c r="G86" s="3">
        <f t="shared" si="76"/>
        <v>0</v>
      </c>
      <c r="H86" s="3">
        <f t="shared" si="76"/>
        <v>0</v>
      </c>
      <c r="I86" s="3">
        <f>SUM(I84:I85)</f>
        <v>0</v>
      </c>
      <c r="J86" s="3">
        <f t="shared" ref="J86:M86" si="77">SUM(J84:J85)</f>
        <v>0</v>
      </c>
      <c r="K86" s="3">
        <f t="shared" si="77"/>
        <v>0</v>
      </c>
      <c r="L86" s="3">
        <f t="shared" si="77"/>
        <v>0</v>
      </c>
      <c r="M86" s="96">
        <f t="shared" si="77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8">SUM(F89:G89)</f>
        <v>0</v>
      </c>
      <c r="I89" s="59">
        <f>R89+U89+X89+AA89+AD89+AG89+AJ89+AM89+AP89</f>
        <v>0</v>
      </c>
      <c r="J89" s="59">
        <f t="shared" ref="J89:J90" si="79">SUM(H89:I89)</f>
        <v>0</v>
      </c>
      <c r="K89" s="59">
        <f t="shared" ref="K89:K90" si="80">D89*F89+E89*G89</f>
        <v>0</v>
      </c>
      <c r="L89" s="59">
        <f t="shared" ref="L89:L90" si="81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8"/>
        <v>0</v>
      </c>
      <c r="I90" s="59">
        <f>R90+U90+X90+AA90+AD90+AG90+AJ90+AM90+AP90</f>
        <v>0</v>
      </c>
      <c r="J90" s="59">
        <f t="shared" si="79"/>
        <v>0</v>
      </c>
      <c r="K90" s="59">
        <f t="shared" si="80"/>
        <v>0</v>
      </c>
      <c r="L90" s="59">
        <f t="shared" si="81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2">SUM(F89:F90)</f>
        <v>0</v>
      </c>
      <c r="G91" s="50">
        <f t="shared" si="82"/>
        <v>0</v>
      </c>
      <c r="H91" s="50">
        <f t="shared" si="82"/>
        <v>0</v>
      </c>
      <c r="I91" s="50">
        <f>SUM(I89:I90)</f>
        <v>0</v>
      </c>
      <c r="J91" s="50">
        <f t="shared" ref="J91:M91" si="83">SUM(J89:J90)</f>
        <v>0</v>
      </c>
      <c r="K91" s="76">
        <f t="shared" si="83"/>
        <v>0</v>
      </c>
      <c r="L91" s="3">
        <f t="shared" si="83"/>
        <v>0</v>
      </c>
      <c r="M91" s="97">
        <f t="shared" si="83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4">F81+F86+F91</f>
        <v>0</v>
      </c>
      <c r="G93" s="50">
        <f t="shared" si="84"/>
        <v>0</v>
      </c>
      <c r="H93" s="50">
        <f t="shared" si="84"/>
        <v>0</v>
      </c>
      <c r="I93" s="50">
        <f t="shared" si="84"/>
        <v>0</v>
      </c>
      <c r="J93" s="50">
        <f t="shared" si="84"/>
        <v>0</v>
      </c>
      <c r="K93" s="3">
        <f t="shared" si="84"/>
        <v>0</v>
      </c>
      <c r="L93" s="3">
        <f t="shared" si="84"/>
        <v>0</v>
      </c>
      <c r="M93" s="96">
        <f t="shared" si="84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5">F67+F73+F81+F86+F91</f>
        <v>0</v>
      </c>
      <c r="G95" s="50">
        <f t="shared" si="85"/>
        <v>0</v>
      </c>
      <c r="H95" s="50">
        <f t="shared" si="85"/>
        <v>0</v>
      </c>
      <c r="I95" s="50">
        <f t="shared" si="85"/>
        <v>0</v>
      </c>
      <c r="J95" s="50">
        <f t="shared" si="85"/>
        <v>0</v>
      </c>
      <c r="K95" s="3">
        <f t="shared" si="85"/>
        <v>0</v>
      </c>
      <c r="L95" s="3">
        <f t="shared" si="85"/>
        <v>0</v>
      </c>
      <c r="M95" s="96">
        <f t="shared" si="85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359</v>
      </c>
      <c r="B97" s="11" t="s">
        <v>166</v>
      </c>
      <c r="C97" s="44"/>
      <c r="D97" s="9"/>
      <c r="E97" s="12"/>
      <c r="F97" s="13">
        <f t="shared" ref="F97:M97" si="86">F62+F95</f>
        <v>0</v>
      </c>
      <c r="G97" s="50">
        <f t="shared" si="86"/>
        <v>0</v>
      </c>
      <c r="H97" s="50">
        <f t="shared" si="86"/>
        <v>0</v>
      </c>
      <c r="I97" s="50">
        <f t="shared" si="86"/>
        <v>0</v>
      </c>
      <c r="J97" s="50">
        <f t="shared" si="86"/>
        <v>0</v>
      </c>
      <c r="K97" s="3">
        <f t="shared" si="86"/>
        <v>0</v>
      </c>
      <c r="L97" s="3">
        <f t="shared" si="86"/>
        <v>0</v>
      </c>
      <c r="M97" s="96">
        <f t="shared" si="86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7">P100+S100+V100+Y100+AB100+AE100+AH100+AK100+AN100</f>
        <v>0</v>
      </c>
      <c r="G100" s="59">
        <f t="shared" si="87"/>
        <v>0</v>
      </c>
      <c r="H100" s="59">
        <f t="shared" ref="H100:H101" si="88">SUM(F100:G100)</f>
        <v>0</v>
      </c>
      <c r="I100" s="59">
        <f>R100+U100+X100+AA100+AD100+AG100+AJ100+AM100+AP100</f>
        <v>0</v>
      </c>
      <c r="J100" s="59">
        <f t="shared" ref="J100:J101" si="89">SUM(H100:I100)</f>
        <v>0</v>
      </c>
      <c r="K100" s="59">
        <f t="shared" ref="K100:K102" si="90">D100*F100+E100*G100</f>
        <v>0</v>
      </c>
      <c r="L100" s="59">
        <f t="shared" ref="L100:L101" si="91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7"/>
        <v>0</v>
      </c>
      <c r="G101" s="59">
        <f t="shared" si="87"/>
        <v>0</v>
      </c>
      <c r="H101" s="59">
        <f t="shared" si="88"/>
        <v>0</v>
      </c>
      <c r="I101" s="59">
        <f>R101+U101+X101+AA101+AD101+AG101+AJ101+AM101+AP101</f>
        <v>0</v>
      </c>
      <c r="J101" s="59">
        <f t="shared" si="89"/>
        <v>0</v>
      </c>
      <c r="K101" s="59">
        <f t="shared" si="90"/>
        <v>0</v>
      </c>
      <c r="L101" s="59">
        <f t="shared" si="91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7"/>
        <v>0</v>
      </c>
      <c r="G102" s="59">
        <f t="shared" si="87"/>
        <v>0</v>
      </c>
      <c r="H102" s="59">
        <f t="shared" ref="H102" si="92">SUM(F102:G102)</f>
        <v>0</v>
      </c>
      <c r="I102" s="59">
        <f>R102+U102+X102+AA102+AD102+AG102+AJ102+AM102+AP102</f>
        <v>0</v>
      </c>
      <c r="J102" s="59">
        <f t="shared" ref="J102" si="93">SUM(H102:I102)</f>
        <v>0</v>
      </c>
      <c r="K102" s="59">
        <f t="shared" si="90"/>
        <v>0</v>
      </c>
      <c r="L102" s="59">
        <f t="shared" ref="L102" si="94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>SUM(F100:F102)</f>
        <v>0</v>
      </c>
      <c r="G103" s="50">
        <f>SUM(G100:G102)</f>
        <v>0</v>
      </c>
      <c r="H103" s="50">
        <f>SUM(H100:H102)</f>
        <v>0</v>
      </c>
      <c r="I103" s="50">
        <f>SUM(I100:I102)</f>
        <v>0</v>
      </c>
      <c r="J103" s="50">
        <f>SUM(J100:J102)</f>
        <v>0</v>
      </c>
      <c r="K103" s="3">
        <f>SUM(K100:K101)</f>
        <v>0</v>
      </c>
      <c r="L103" s="3">
        <f>SUM(L100:L101)</f>
        <v>0</v>
      </c>
      <c r="M103" s="96">
        <f>SUM(M100:M101)</f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5">F93+F103</f>
        <v>0</v>
      </c>
      <c r="G105" s="50">
        <f t="shared" si="95"/>
        <v>0</v>
      </c>
      <c r="H105" s="50">
        <f t="shared" si="95"/>
        <v>0</v>
      </c>
      <c r="I105" s="50">
        <f t="shared" si="95"/>
        <v>0</v>
      </c>
      <c r="J105" s="50">
        <f t="shared" si="95"/>
        <v>0</v>
      </c>
      <c r="K105" s="3">
        <f t="shared" si="95"/>
        <v>0</v>
      </c>
      <c r="L105" s="3">
        <f t="shared" si="95"/>
        <v>0</v>
      </c>
      <c r="M105" s="96">
        <f t="shared" si="95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359</v>
      </c>
      <c r="B107" s="11" t="s">
        <v>172</v>
      </c>
      <c r="C107" s="44" t="s">
        <v>68</v>
      </c>
      <c r="D107" s="9"/>
      <c r="E107" s="12"/>
      <c r="F107" s="13">
        <f t="shared" ref="F107:M107" si="96">F97+F103</f>
        <v>0</v>
      </c>
      <c r="G107" s="50">
        <f t="shared" si="96"/>
        <v>0</v>
      </c>
      <c r="H107" s="50">
        <f t="shared" si="96"/>
        <v>0</v>
      </c>
      <c r="I107" s="50">
        <f t="shared" si="96"/>
        <v>0</v>
      </c>
      <c r="J107" s="50">
        <f t="shared" si="96"/>
        <v>0</v>
      </c>
      <c r="K107" s="3">
        <f t="shared" si="96"/>
        <v>0</v>
      </c>
      <c r="L107" s="3">
        <f t="shared" si="96"/>
        <v>0</v>
      </c>
      <c r="M107" s="96">
        <f t="shared" si="96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7">SUM(F109:G109)</f>
        <v>0</v>
      </c>
      <c r="I109" s="59">
        <f>R109+U109+X109+AA109+AD109+AG109+AJ109+AM109+AP109</f>
        <v>0</v>
      </c>
      <c r="J109" s="59">
        <f t="shared" ref="J109" si="98">SUM(H109:I109)</f>
        <v>0</v>
      </c>
      <c r="K109" s="59">
        <f t="shared" ref="K109" si="99">D109*F109+E109*G109</f>
        <v>0</v>
      </c>
      <c r="L109" s="59">
        <f t="shared" ref="L109" si="100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1">SUM(F109)</f>
        <v>0</v>
      </c>
      <c r="G110" s="3">
        <f t="shared" si="101"/>
        <v>0</v>
      </c>
      <c r="H110" s="3">
        <f t="shared" si="101"/>
        <v>0</v>
      </c>
      <c r="I110" s="3">
        <f t="shared" si="101"/>
        <v>0</v>
      </c>
      <c r="J110" s="3">
        <f t="shared" si="101"/>
        <v>0</v>
      </c>
      <c r="K110" s="3">
        <f t="shared" si="101"/>
        <v>0</v>
      </c>
      <c r="L110" s="3">
        <f t="shared" si="101"/>
        <v>0</v>
      </c>
      <c r="M110" s="98">
        <f t="shared" si="101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359</v>
      </c>
      <c r="B112" s="11" t="s">
        <v>174</v>
      </c>
      <c r="C112" s="44" t="s">
        <v>68</v>
      </c>
      <c r="D112" s="9"/>
      <c r="E112" s="12"/>
      <c r="F112" s="13">
        <f t="shared" ref="F112:M112" si="102">F107+F110</f>
        <v>0</v>
      </c>
      <c r="G112" s="50">
        <f t="shared" si="102"/>
        <v>0</v>
      </c>
      <c r="H112" s="50">
        <f t="shared" si="102"/>
        <v>0</v>
      </c>
      <c r="I112" s="50">
        <f t="shared" si="102"/>
        <v>0</v>
      </c>
      <c r="J112" s="50">
        <f t="shared" si="102"/>
        <v>0</v>
      </c>
      <c r="K112" s="3">
        <f t="shared" si="102"/>
        <v>0</v>
      </c>
      <c r="L112" s="3">
        <f t="shared" si="102"/>
        <v>0</v>
      </c>
      <c r="M112" s="96">
        <f t="shared" si="102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>P116+S116+V116+Y116+AB116+AE116+AH116+AK116+AN116</f>
        <v>0</v>
      </c>
      <c r="G116" s="59">
        <f>Q116+T116+W116+Z116+AC116+AF116+AI116+AL116+AO116</f>
        <v>0</v>
      </c>
      <c r="H116" s="59">
        <f t="shared" ref="H116:H117" si="103">SUM(F116:G116)</f>
        <v>0</v>
      </c>
      <c r="I116" s="59">
        <f>R116+U116+X116+AA116+AD116+AG116+AJ116+AM116+AP116</f>
        <v>0</v>
      </c>
      <c r="J116" s="59">
        <f t="shared" ref="J116:J117" si="104">SUM(H116:I116)</f>
        <v>0</v>
      </c>
      <c r="K116" s="59">
        <f>D116*F116+E116*G116</f>
        <v>0</v>
      </c>
      <c r="L116" s="59">
        <f t="shared" ref="L116:L117" si="105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>P117+S117+V117+Y117+AB117+AE117+AH117+AK117+AN117</f>
        <v>0</v>
      </c>
      <c r="G117" s="59">
        <f>Q117+T117+W117+Z117+AC117+AF117+AI117+AL117+AO117</f>
        <v>0</v>
      </c>
      <c r="H117" s="59">
        <f t="shared" si="103"/>
        <v>0</v>
      </c>
      <c r="I117" s="59">
        <f>R117+U117+X117+AA117+AD117+AG117+AJ117+AM117+AP117</f>
        <v>0</v>
      </c>
      <c r="J117" s="59">
        <f t="shared" si="104"/>
        <v>0</v>
      </c>
      <c r="K117" s="59">
        <f>D117*F117+E117*G117</f>
        <v>0</v>
      </c>
      <c r="L117" s="59">
        <f t="shared" si="105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10" t="s">
        <v>27</v>
      </c>
      <c r="B118" s="11" t="s">
        <v>177</v>
      </c>
      <c r="C118" s="31" t="s">
        <v>66</v>
      </c>
      <c r="D118" s="9"/>
      <c r="E118" s="12"/>
      <c r="F118" s="13">
        <f>SUM(F116:F117)</f>
        <v>0</v>
      </c>
      <c r="G118" s="3">
        <f t="shared" ref="G118:I118" si="106">SUM(G116:G117)</f>
        <v>0</v>
      </c>
      <c r="H118" s="3">
        <f t="shared" si="106"/>
        <v>0</v>
      </c>
      <c r="I118" s="3">
        <f t="shared" si="106"/>
        <v>0</v>
      </c>
      <c r="J118" s="50">
        <f>SUM(J116:J117)</f>
        <v>0</v>
      </c>
      <c r="K118" s="3">
        <f>SUM(K116:K117)</f>
        <v>0</v>
      </c>
      <c r="L118" s="3">
        <f>SUM(L116:L117)</f>
        <v>0</v>
      </c>
      <c r="M118" s="96">
        <f>SUM(M116:M117)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42"/>
      <c r="B119" s="43"/>
      <c r="C119" s="44"/>
      <c r="D119" s="7"/>
      <c r="E119" s="45"/>
      <c r="F119" s="46"/>
      <c r="G119" s="59"/>
      <c r="H119" s="59"/>
      <c r="I119" s="59"/>
      <c r="J119" s="59"/>
      <c r="K119" s="59"/>
      <c r="L119" s="59"/>
      <c r="M119" s="95"/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13"/>
      <c r="G120" s="3"/>
      <c r="H120" s="3"/>
      <c r="I120" s="3"/>
      <c r="J120" s="3"/>
      <c r="K120" s="3"/>
      <c r="L120" s="3"/>
      <c r="M120" s="96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10" t="s">
        <v>358</v>
      </c>
      <c r="B121" s="11" t="s">
        <v>178</v>
      </c>
      <c r="C121" s="44" t="s">
        <v>66</v>
      </c>
      <c r="D121" s="9"/>
      <c r="E121" s="12"/>
      <c r="F121" s="13">
        <f t="shared" ref="F121:M121" si="107">F112+F118</f>
        <v>0</v>
      </c>
      <c r="G121" s="50">
        <f t="shared" si="107"/>
        <v>0</v>
      </c>
      <c r="H121" s="50">
        <f t="shared" si="107"/>
        <v>0</v>
      </c>
      <c r="I121" s="50">
        <f t="shared" si="107"/>
        <v>0</v>
      </c>
      <c r="J121" s="50">
        <f t="shared" si="107"/>
        <v>0</v>
      </c>
      <c r="K121" s="3">
        <f t="shared" si="107"/>
        <v>0</v>
      </c>
      <c r="L121" s="3">
        <f t="shared" si="107"/>
        <v>0</v>
      </c>
      <c r="M121" s="96">
        <f t="shared" si="107"/>
        <v>0</v>
      </c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60"/>
      <c r="B122" s="16" t="s">
        <v>179</v>
      </c>
      <c r="C122" s="6"/>
      <c r="D122" s="61"/>
      <c r="E122" s="62"/>
      <c r="F122" s="13">
        <f>F121/28</f>
        <v>0</v>
      </c>
      <c r="G122" s="3">
        <f>G121/28</f>
        <v>0</v>
      </c>
      <c r="H122" s="3">
        <f t="shared" ref="H122:I122" si="108">H121/28</f>
        <v>0</v>
      </c>
      <c r="I122" s="3">
        <f t="shared" si="108"/>
        <v>0</v>
      </c>
      <c r="J122" s="3"/>
      <c r="K122" s="3"/>
      <c r="L122" s="3"/>
      <c r="M122" s="96">
        <f>M121/28</f>
        <v>0</v>
      </c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15"/>
      <c r="B123" s="16" t="s">
        <v>180</v>
      </c>
      <c r="C123" s="6"/>
      <c r="D123" s="61"/>
      <c r="E123" s="62"/>
      <c r="F123" s="59">
        <f>F122/60</f>
        <v>0</v>
      </c>
      <c r="G123" s="59">
        <f>G122/60</f>
        <v>0</v>
      </c>
      <c r="H123" s="59">
        <f t="shared" ref="H123:I123" si="109">H122/60</f>
        <v>0</v>
      </c>
      <c r="I123" s="59">
        <f t="shared" si="109"/>
        <v>0</v>
      </c>
      <c r="J123" s="59"/>
      <c r="K123" s="59"/>
      <c r="L123" s="59"/>
      <c r="M123" s="95"/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.75" thickBot="1" x14ac:dyDescent="0.3">
      <c r="A124" s="84"/>
      <c r="B124" s="85"/>
      <c r="C124" s="86"/>
      <c r="D124" s="87"/>
      <c r="E124" s="88"/>
      <c r="F124" s="89"/>
      <c r="G124" s="90"/>
      <c r="H124" s="90"/>
      <c r="I124" s="90"/>
      <c r="J124" s="90"/>
      <c r="K124" s="91"/>
      <c r="L124" s="90"/>
      <c r="M124" s="99"/>
      <c r="P124" s="112"/>
      <c r="Q124" s="113"/>
      <c r="R124" s="114"/>
      <c r="S124" s="112"/>
      <c r="T124" s="113"/>
      <c r="U124" s="114"/>
      <c r="V124" s="112"/>
      <c r="W124" s="113"/>
      <c r="X124" s="114"/>
      <c r="Y124" s="112"/>
      <c r="Z124" s="113"/>
      <c r="AA124" s="114"/>
      <c r="AB124" s="112"/>
      <c r="AC124" s="113"/>
      <c r="AD124" s="114"/>
      <c r="AE124" s="112"/>
      <c r="AF124" s="113"/>
      <c r="AG124" s="114"/>
      <c r="AH124" s="112"/>
      <c r="AI124" s="113"/>
      <c r="AJ124" s="114"/>
      <c r="AK124" s="112"/>
      <c r="AL124" s="113"/>
      <c r="AM124" s="114"/>
      <c r="AN124" s="112"/>
      <c r="AO124" s="113"/>
      <c r="AP124" s="114"/>
    </row>
    <row r="125" spans="1:42" x14ac:dyDescent="0.2">
      <c r="M125" s="83"/>
    </row>
    <row r="126" spans="1:42" x14ac:dyDescent="0.2">
      <c r="M126" s="83"/>
    </row>
    <row r="127" spans="1:42" x14ac:dyDescent="0.2">
      <c r="M127" s="83"/>
    </row>
    <row r="128" spans="1:42" x14ac:dyDescent="0.2">
      <c r="M128" s="83"/>
    </row>
    <row r="129" spans="13:13" x14ac:dyDescent="0.2">
      <c r="M129" s="83"/>
    </row>
    <row r="130" spans="13:13" x14ac:dyDescent="0.2">
      <c r="M130" s="83"/>
    </row>
    <row r="131" spans="13:13" x14ac:dyDescent="0.2">
      <c r="M131" s="83"/>
    </row>
    <row r="132" spans="13:13" x14ac:dyDescent="0.2">
      <c r="M132" s="83"/>
    </row>
    <row r="133" spans="13:13" x14ac:dyDescent="0.2">
      <c r="M133" s="83"/>
    </row>
    <row r="134" spans="13:13" x14ac:dyDescent="0.2">
      <c r="M134" s="83"/>
    </row>
    <row r="135" spans="13:13" x14ac:dyDescent="0.2">
      <c r="M135" s="83"/>
    </row>
    <row r="136" spans="13:13" x14ac:dyDescent="0.2">
      <c r="M136" s="83"/>
    </row>
    <row r="137" spans="13:13" x14ac:dyDescent="0.2">
      <c r="M137" s="83"/>
    </row>
    <row r="138" spans="13:13" x14ac:dyDescent="0.2">
      <c r="M138" s="83"/>
    </row>
    <row r="139" spans="13:13" x14ac:dyDescent="0.2">
      <c r="M139" s="83"/>
    </row>
    <row r="140" spans="13:13" x14ac:dyDescent="0.2">
      <c r="M140" s="83"/>
    </row>
    <row r="141" spans="13:13" x14ac:dyDescent="0.2">
      <c r="M141" s="83"/>
    </row>
    <row r="142" spans="13:13" x14ac:dyDescent="0.2">
      <c r="M142" s="83"/>
    </row>
    <row r="143" spans="13:13" x14ac:dyDescent="0.2">
      <c r="M143" s="83"/>
    </row>
    <row r="144" spans="13:13" x14ac:dyDescent="0.2">
      <c r="M144" s="83"/>
    </row>
    <row r="145" spans="13:13" x14ac:dyDescent="0.2">
      <c r="M145" s="83"/>
    </row>
    <row r="146" spans="13:13" x14ac:dyDescent="0.2">
      <c r="M146" s="83"/>
    </row>
    <row r="147" spans="13:13" x14ac:dyDescent="0.2">
      <c r="M147" s="83"/>
    </row>
    <row r="148" spans="13:13" x14ac:dyDescent="0.2">
      <c r="M148" s="83"/>
    </row>
    <row r="149" spans="13:13" x14ac:dyDescent="0.2">
      <c r="M149" s="83"/>
    </row>
    <row r="150" spans="13:13" x14ac:dyDescent="0.2">
      <c r="M150" s="83"/>
    </row>
    <row r="151" spans="13:13" x14ac:dyDescent="0.2">
      <c r="M151" s="83"/>
    </row>
    <row r="152" spans="13:13" x14ac:dyDescent="0.2">
      <c r="M152" s="83"/>
    </row>
    <row r="153" spans="13:13" x14ac:dyDescent="0.2">
      <c r="M153" s="83"/>
    </row>
    <row r="154" spans="13:13" x14ac:dyDescent="0.2">
      <c r="M154" s="83"/>
    </row>
    <row r="155" spans="13:13" x14ac:dyDescent="0.2">
      <c r="M155" s="83"/>
    </row>
    <row r="156" spans="13:13" x14ac:dyDescent="0.2">
      <c r="M156" s="83"/>
    </row>
    <row r="157" spans="13:13" x14ac:dyDescent="0.2">
      <c r="M157" s="83"/>
    </row>
    <row r="158" spans="13:13" x14ac:dyDescent="0.2">
      <c r="M158" s="83"/>
    </row>
    <row r="159" spans="13:13" x14ac:dyDescent="0.2">
      <c r="M159" s="83"/>
    </row>
    <row r="160" spans="13:13" x14ac:dyDescent="0.2">
      <c r="M160" s="83"/>
    </row>
    <row r="161" spans="13:13" x14ac:dyDescent="0.2">
      <c r="M161" s="83"/>
    </row>
    <row r="162" spans="13:13" x14ac:dyDescent="0.2">
      <c r="M162" s="83"/>
    </row>
    <row r="163" spans="13:13" x14ac:dyDescent="0.2">
      <c r="M163" s="83"/>
    </row>
    <row r="164" spans="13:13" x14ac:dyDescent="0.2">
      <c r="M164" s="83"/>
    </row>
    <row r="165" spans="13:13" x14ac:dyDescent="0.2">
      <c r="M165" s="83"/>
    </row>
    <row r="166" spans="13:13" x14ac:dyDescent="0.2">
      <c r="M166" s="83"/>
    </row>
    <row r="167" spans="13:13" x14ac:dyDescent="0.2">
      <c r="M167" s="83"/>
    </row>
    <row r="168" spans="13:13" x14ac:dyDescent="0.2">
      <c r="M168" s="83"/>
    </row>
    <row r="169" spans="13:13" x14ac:dyDescent="0.2">
      <c r="M169" s="83"/>
    </row>
    <row r="170" spans="13:13" x14ac:dyDescent="0.2">
      <c r="M170" s="83"/>
    </row>
    <row r="171" spans="13:13" x14ac:dyDescent="0.2">
      <c r="M171" s="83"/>
    </row>
    <row r="172" spans="13:13" x14ac:dyDescent="0.2">
      <c r="M172" s="83"/>
    </row>
    <row r="173" spans="13:13" x14ac:dyDescent="0.2">
      <c r="M173" s="83"/>
    </row>
    <row r="174" spans="13:13" x14ac:dyDescent="0.2">
      <c r="M174" s="83"/>
    </row>
    <row r="175" spans="13:13" x14ac:dyDescent="0.2">
      <c r="M175" s="83"/>
    </row>
    <row r="176" spans="13:13" x14ac:dyDescent="0.2">
      <c r="M176" s="83"/>
    </row>
    <row r="177" spans="13:13" x14ac:dyDescent="0.2">
      <c r="M177" s="83"/>
    </row>
    <row r="178" spans="13:13" x14ac:dyDescent="0.2">
      <c r="M178" s="83"/>
    </row>
    <row r="179" spans="13:13" x14ac:dyDescent="0.2">
      <c r="M179" s="83"/>
    </row>
    <row r="180" spans="13:13" x14ac:dyDescent="0.2">
      <c r="M180" s="83"/>
    </row>
    <row r="181" spans="13:13" x14ac:dyDescent="0.2">
      <c r="M181" s="8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1"/>
  <sheetViews>
    <sheetView topLeftCell="B1" workbookViewId="0">
      <pane xSplit="1" topLeftCell="C1" activePane="topRight" state="frozen"/>
      <selection activeCell="C1" sqref="C1"/>
      <selection pane="topRight" activeCell="C6" sqref="C6"/>
    </sheetView>
  </sheetViews>
  <sheetFormatPr defaultColWidth="8.5703125" defaultRowHeight="12.75" x14ac:dyDescent="0.2"/>
  <cols>
    <col min="1" max="1" width="11" bestFit="1" customWidth="1"/>
    <col min="2" max="2" width="45.42578125" customWidth="1"/>
    <col min="3" max="3" width="9.5703125" bestFit="1" customWidth="1"/>
    <col min="4" max="5" width="5.5703125" customWidth="1"/>
    <col min="6" max="13" width="7.5703125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/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5" customHeight="1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2.75" customHeight="1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L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43" t="s">
        <v>112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7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167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49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15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ref="F28" si="23">P28+S28+V28+Y28+AB28+AE28+AH28+AK28+AN28</f>
        <v>0</v>
      </c>
      <c r="G28" s="59">
        <f t="shared" ref="G28" si="24">Q28+T28+W28+Z28+AC28+AF28+AI28+AL28+AO28</f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5">D28*F28+E28*G28</f>
        <v>0</v>
      </c>
      <c r="L28" s="59">
        <f t="shared" si="19"/>
        <v>0</v>
      </c>
      <c r="M28" s="95">
        <f t="shared" ref="M28" si="26">J28+K28</f>
        <v>0</v>
      </c>
      <c r="P28" s="115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1" t="s">
        <v>115</v>
      </c>
      <c r="C29" s="44" t="s">
        <v>68</v>
      </c>
      <c r="D29" s="9"/>
      <c r="E29" s="12"/>
      <c r="F29" s="13">
        <f t="shared" ref="F29:M29" si="27">SUM(F23:F28)</f>
        <v>0</v>
      </c>
      <c r="G29" s="3">
        <f t="shared" si="27"/>
        <v>0</v>
      </c>
      <c r="H29" s="3">
        <f t="shared" si="27"/>
        <v>0</v>
      </c>
      <c r="I29" s="3">
        <f t="shared" si="27"/>
        <v>0</v>
      </c>
      <c r="J29" s="3">
        <f t="shared" si="27"/>
        <v>0</v>
      </c>
      <c r="K29" s="3">
        <f t="shared" si="27"/>
        <v>0</v>
      </c>
      <c r="L29" s="3">
        <f t="shared" si="27"/>
        <v>0</v>
      </c>
      <c r="M29" s="96">
        <f t="shared" si="27"/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8">P32+S32+V32+Y32+AB32+AE32+AH32+AK32+AN32</f>
        <v>0</v>
      </c>
      <c r="G32" s="59">
        <f t="shared" si="28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167" t="s">
        <v>189</v>
      </c>
      <c r="C33" s="31"/>
      <c r="D33" s="7">
        <v>3</v>
      </c>
      <c r="E33" s="45">
        <v>0.5</v>
      </c>
      <c r="F33" s="46">
        <f t="shared" si="28"/>
        <v>0</v>
      </c>
      <c r="G33" s="59">
        <f t="shared" si="28"/>
        <v>0</v>
      </c>
      <c r="H33" s="59">
        <f t="shared" ref="H33:H36" si="29">SUM(F33:G33)</f>
        <v>0</v>
      </c>
      <c r="I33" s="59">
        <f>R33+U33+X33+AA33+AD33+AG33+AJ33+AM33+AP33</f>
        <v>0</v>
      </c>
      <c r="J33" s="59">
        <f t="shared" ref="J33:J36" si="30">SUM(H33:I33)</f>
        <v>0</v>
      </c>
      <c r="K33" s="59">
        <f t="shared" ref="K33:K36" si="31">D33*F33+E33*G33</f>
        <v>0</v>
      </c>
      <c r="L33" s="59">
        <f>SUM(J33:J33)</f>
        <v>0</v>
      </c>
      <c r="M33" s="95">
        <f t="shared" ref="M33:M36" si="32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8"/>
        <v>0</v>
      </c>
      <c r="G34" s="59">
        <f t="shared" si="28"/>
        <v>0</v>
      </c>
      <c r="H34" s="59">
        <f t="shared" si="29"/>
        <v>0</v>
      </c>
      <c r="I34" s="59">
        <f>R34+U34+X34+AA34+AD34+AG34+AJ34+AM34+AP34</f>
        <v>0</v>
      </c>
      <c r="J34" s="59">
        <f t="shared" si="30"/>
        <v>0</v>
      </c>
      <c r="K34" s="59">
        <f t="shared" si="31"/>
        <v>0</v>
      </c>
      <c r="L34" s="59">
        <f>SUM(J34:J34)</f>
        <v>0</v>
      </c>
      <c r="M34" s="95">
        <f t="shared" si="32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8"/>
        <v>0</v>
      </c>
      <c r="G35" s="59">
        <f t="shared" si="28"/>
        <v>0</v>
      </c>
      <c r="H35" s="59">
        <f t="shared" si="29"/>
        <v>0</v>
      </c>
      <c r="I35" s="59">
        <f>R35+U35+X35+AA35+AD35+AG35+AJ35+AM35+AP35</f>
        <v>0</v>
      </c>
      <c r="J35" s="59">
        <f t="shared" si="30"/>
        <v>0</v>
      </c>
      <c r="K35" s="59">
        <f t="shared" si="31"/>
        <v>0</v>
      </c>
      <c r="L35" s="59">
        <f>SUM(J35:J35)</f>
        <v>0</v>
      </c>
      <c r="M35" s="95">
        <f t="shared" si="32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8"/>
        <v>0</v>
      </c>
      <c r="G36" s="59">
        <f t="shared" si="28"/>
        <v>0</v>
      </c>
      <c r="H36" s="59">
        <f t="shared" si="29"/>
        <v>0</v>
      </c>
      <c r="I36" s="59">
        <f>R36+U36+X36+AA36+AD36+AG36+AJ36+AM36+AP36</f>
        <v>0</v>
      </c>
      <c r="J36" s="59">
        <f t="shared" si="30"/>
        <v>0</v>
      </c>
      <c r="K36" s="59">
        <f t="shared" si="31"/>
        <v>0</v>
      </c>
      <c r="L36" s="59">
        <f>SUM(J36:J36)</f>
        <v>0</v>
      </c>
      <c r="M36" s="95">
        <f t="shared" si="32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I37" si="33">SUM(H32:H36)</f>
        <v>0</v>
      </c>
      <c r="I37" s="3">
        <f t="shared" si="33"/>
        <v>0</v>
      </c>
      <c r="J37" s="3">
        <f t="shared" ref="J37:M37" si="34">SUM(J32:J36)</f>
        <v>0</v>
      </c>
      <c r="K37" s="3">
        <f t="shared" si="34"/>
        <v>0</v>
      </c>
      <c r="L37" s="3">
        <f t="shared" si="34"/>
        <v>0</v>
      </c>
      <c r="M37" s="96">
        <f t="shared" si="34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38.2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5">P42+S42+V42+Y42+AB42+AE42+AH42+AK42+AN42</f>
        <v>0</v>
      </c>
      <c r="G42" s="59">
        <f t="shared" si="35"/>
        <v>0</v>
      </c>
      <c r="H42" s="59">
        <f t="shared" ref="H42:H44" si="36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7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5"/>
        <v>0</v>
      </c>
      <c r="G43" s="59">
        <f t="shared" si="35"/>
        <v>0</v>
      </c>
      <c r="H43" s="59">
        <f t="shared" si="36"/>
        <v>0</v>
      </c>
      <c r="I43" s="59">
        <f>R43+U43+X43+AA43+AD43+AG43+AJ43+AM43+AP43</f>
        <v>0</v>
      </c>
      <c r="J43" s="59">
        <f t="shared" ref="J43:J59" si="38">SUM(H43:I43)</f>
        <v>0</v>
      </c>
      <c r="K43" s="59">
        <f t="shared" si="37"/>
        <v>0</v>
      </c>
      <c r="L43" s="59">
        <f t="shared" ref="L43:L59" si="39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5"/>
        <v>0</v>
      </c>
      <c r="G44" s="59">
        <f t="shared" si="35"/>
        <v>0</v>
      </c>
      <c r="H44" s="59">
        <f t="shared" si="36"/>
        <v>0</v>
      </c>
      <c r="I44" s="59">
        <f>R44+U44+X44+AA44+AD44+AG44+AJ44+AM44+AP44</f>
        <v>0</v>
      </c>
      <c r="J44" s="59">
        <f t="shared" si="38"/>
        <v>0</v>
      </c>
      <c r="K44" s="59">
        <f>D44*F44+E44*G44</f>
        <v>0</v>
      </c>
      <c r="L44" s="59">
        <f t="shared" si="39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40">SUM(F46:G46)</f>
        <v>0</v>
      </c>
      <c r="I46" s="59">
        <f>R46+U46+X46+AA46+AD46+AG46+AJ46+AM46+AP46</f>
        <v>0</v>
      </c>
      <c r="J46" s="59">
        <f t="shared" si="38"/>
        <v>0</v>
      </c>
      <c r="K46" s="59">
        <f t="shared" ref="K46" si="41">D46*F46+E46*G46</f>
        <v>0</v>
      </c>
      <c r="L46" s="59">
        <f t="shared" si="39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2">P48+S48+V48+Y48+AB48+AE48+AH48+AK48+AN48</f>
        <v>0</v>
      </c>
      <c r="G48" s="59">
        <f t="shared" si="42"/>
        <v>0</v>
      </c>
      <c r="H48" s="59">
        <f t="shared" ref="H48:H50" si="43">SUM(F48:G48)</f>
        <v>0</v>
      </c>
      <c r="I48" s="59">
        <f>R48+U48+X48+AA48+AD48+AG48+AJ48+AM48+AP48</f>
        <v>0</v>
      </c>
      <c r="J48" s="59">
        <f t="shared" si="38"/>
        <v>0</v>
      </c>
      <c r="K48" s="59">
        <f t="shared" ref="K48:K50" si="44">D48*F48+E48*G48</f>
        <v>0</v>
      </c>
      <c r="L48" s="59">
        <f t="shared" si="39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2"/>
        <v>0</v>
      </c>
      <c r="G49" s="59">
        <f t="shared" si="42"/>
        <v>0</v>
      </c>
      <c r="H49" s="59">
        <f t="shared" si="43"/>
        <v>0</v>
      </c>
      <c r="I49" s="59">
        <f>R49+U49+X49+AA49+AD49+AG49+AJ49+AM49+AP49</f>
        <v>0</v>
      </c>
      <c r="J49" s="59">
        <f t="shared" si="38"/>
        <v>0</v>
      </c>
      <c r="K49" s="59">
        <f t="shared" si="44"/>
        <v>0</v>
      </c>
      <c r="L49" s="59">
        <f t="shared" si="39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2"/>
        <v>0</v>
      </c>
      <c r="G50" s="59">
        <f t="shared" si="42"/>
        <v>0</v>
      </c>
      <c r="H50" s="59">
        <f t="shared" si="43"/>
        <v>0</v>
      </c>
      <c r="I50" s="59">
        <f>R50+U50+X50+AA50+AD50+AG50+AJ50+AM50+AP50</f>
        <v>0</v>
      </c>
      <c r="J50" s="59">
        <f t="shared" si="38"/>
        <v>0</v>
      </c>
      <c r="K50" s="59">
        <f t="shared" si="44"/>
        <v>0</v>
      </c>
      <c r="L50" s="59">
        <f t="shared" si="39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5">SUM(F52:G52)</f>
        <v>0</v>
      </c>
      <c r="I52" s="59">
        <f>R52+U52+X52+AA52+AD52+AG52+AJ52+AM52+AP52</f>
        <v>0</v>
      </c>
      <c r="J52" s="59">
        <f t="shared" si="38"/>
        <v>0</v>
      </c>
      <c r="K52" s="59">
        <f t="shared" ref="K52:K53" si="46">D52*F52+E52*G52</f>
        <v>0</v>
      </c>
      <c r="L52" s="59">
        <f t="shared" si="39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5"/>
        <v>0</v>
      </c>
      <c r="I53" s="59">
        <f>R53+U53+X53+AA53+AD53+AG53+AJ53+AM53+AP53</f>
        <v>0</v>
      </c>
      <c r="J53" s="59">
        <f t="shared" si="38"/>
        <v>0</v>
      </c>
      <c r="K53" s="59">
        <f t="shared" si="46"/>
        <v>0</v>
      </c>
      <c r="L53" s="59">
        <f t="shared" si="39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7">SUM(F55:G55)</f>
        <v>0</v>
      </c>
      <c r="I55" s="59">
        <f>R55+U55+X55+AA55+AD55+AG55+AJ55+AM55+AP55</f>
        <v>0</v>
      </c>
      <c r="J55" s="59">
        <f t="shared" si="38"/>
        <v>0</v>
      </c>
      <c r="K55" s="59">
        <f t="shared" ref="K55" si="48">D55*F55+E55*G55</f>
        <v>0</v>
      </c>
      <c r="L55" s="59">
        <f t="shared" si="39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9">P57+S57+V57+Y57+AB57+AE57+AH57+AK57+AN57</f>
        <v>0</v>
      </c>
      <c r="G57" s="59">
        <f t="shared" si="49"/>
        <v>0</v>
      </c>
      <c r="H57" s="59">
        <f t="shared" si="47"/>
        <v>0</v>
      </c>
      <c r="I57" s="59">
        <f>R57+U57+X57+AA57+AD57+AG57+AJ57+AM57+AP57</f>
        <v>0</v>
      </c>
      <c r="J57" s="59">
        <f t="shared" si="38"/>
        <v>0</v>
      </c>
      <c r="K57" s="59">
        <f t="shared" ref="K57:K59" si="50">D57*F57+E57*G57</f>
        <v>0</v>
      </c>
      <c r="L57" s="59">
        <f t="shared" si="39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9"/>
        <v>0</v>
      </c>
      <c r="G58" s="59">
        <f t="shared" si="49"/>
        <v>0</v>
      </c>
      <c r="H58" s="59">
        <f t="shared" si="47"/>
        <v>0</v>
      </c>
      <c r="I58" s="59">
        <f>R58+U58+X58+AA58+AD58+AG58+AJ58+AM58+AP58</f>
        <v>0</v>
      </c>
      <c r="J58" s="59">
        <f t="shared" si="38"/>
        <v>0</v>
      </c>
      <c r="K58" s="59">
        <f t="shared" si="50"/>
        <v>0</v>
      </c>
      <c r="L58" s="59">
        <f t="shared" si="39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25.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9"/>
        <v>0</v>
      </c>
      <c r="G59" s="59">
        <f t="shared" si="49"/>
        <v>0</v>
      </c>
      <c r="H59" s="59">
        <f t="shared" si="47"/>
        <v>0</v>
      </c>
      <c r="I59" s="59">
        <f>R59+U59+X59+AA59+AD59+AG59+AJ59+AM59+AP59</f>
        <v>0</v>
      </c>
      <c r="J59" s="59">
        <f t="shared" si="38"/>
        <v>0</v>
      </c>
      <c r="K59" s="59">
        <f t="shared" si="50"/>
        <v>0</v>
      </c>
      <c r="L59" s="59">
        <f t="shared" si="39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51">SUM(F42:F59)</f>
        <v>0</v>
      </c>
      <c r="G60" s="50">
        <f t="shared" si="51"/>
        <v>0</v>
      </c>
      <c r="H60" s="50">
        <f t="shared" si="51"/>
        <v>0</v>
      </c>
      <c r="I60" s="50">
        <f t="shared" si="51"/>
        <v>0</v>
      </c>
      <c r="J60" s="50">
        <f t="shared" si="51"/>
        <v>0</v>
      </c>
      <c r="K60" s="3">
        <f t="shared" si="51"/>
        <v>0</v>
      </c>
      <c r="L60" s="3">
        <f t="shared" si="51"/>
        <v>0</v>
      </c>
      <c r="M60" s="96">
        <f t="shared" si="51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2">F12+F20+F29+F37+F60</f>
        <v>0</v>
      </c>
      <c r="G62" s="50">
        <f t="shared" si="52"/>
        <v>0</v>
      </c>
      <c r="H62" s="50">
        <f t="shared" si="52"/>
        <v>0</v>
      </c>
      <c r="I62" s="50">
        <f t="shared" si="52"/>
        <v>0</v>
      </c>
      <c r="J62" s="50">
        <f t="shared" si="52"/>
        <v>0</v>
      </c>
      <c r="K62" s="3">
        <f t="shared" si="52"/>
        <v>0</v>
      </c>
      <c r="L62" s="3">
        <f t="shared" si="52"/>
        <v>0</v>
      </c>
      <c r="M62" s="96">
        <f t="shared" si="52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3">SUM(F66:G66)</f>
        <v>0</v>
      </c>
      <c r="I66" s="59">
        <f>R66+U66+X66+AA66+AD66+AG66+AJ66+AM66+AP66</f>
        <v>0</v>
      </c>
      <c r="J66" s="59">
        <f t="shared" ref="J66" si="54">SUM(H66:I66)</f>
        <v>0</v>
      </c>
      <c r="K66" s="59">
        <f t="shared" ref="K66" si="55">D66*F66+E66*G66</f>
        <v>0</v>
      </c>
      <c r="L66" s="59">
        <f t="shared" ref="L66" si="56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7">SUM(H66)</f>
        <v>0</v>
      </c>
      <c r="I67" s="3">
        <f t="shared" si="57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8">P70+S70+V70+Y70+AB70+AE70+AH70+AK70+AN70</f>
        <v>0</v>
      </c>
      <c r="G70" s="59">
        <f t="shared" si="58"/>
        <v>0</v>
      </c>
      <c r="H70" s="59">
        <f t="shared" ref="H70:H72" si="59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60">D70*F70+E70*G70</f>
        <v>0</v>
      </c>
      <c r="L70" s="59">
        <f t="shared" ref="L70:L72" si="61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8"/>
        <v>0</v>
      </c>
      <c r="G71" s="59">
        <f t="shared" si="58"/>
        <v>0</v>
      </c>
      <c r="H71" s="59">
        <f t="shared" si="59"/>
        <v>0</v>
      </c>
      <c r="I71" s="59">
        <f>R71+U71+X71+AA71+AD71+AG71+AJ71+AM71+AP71</f>
        <v>0</v>
      </c>
      <c r="J71" s="59">
        <f t="shared" ref="J71:J72" si="62">SUM(H71:I71)</f>
        <v>0</v>
      </c>
      <c r="K71" s="59">
        <f t="shared" si="60"/>
        <v>0</v>
      </c>
      <c r="L71" s="59">
        <f t="shared" si="61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8"/>
        <v>0</v>
      </c>
      <c r="G72" s="59">
        <f t="shared" si="58"/>
        <v>0</v>
      </c>
      <c r="H72" s="59">
        <f t="shared" si="59"/>
        <v>0</v>
      </c>
      <c r="I72" s="59">
        <f>R72+U72+X72+AA72+AD72+AG72+AJ72+AM72+AP72</f>
        <v>0</v>
      </c>
      <c r="J72" s="59">
        <f t="shared" si="62"/>
        <v>0</v>
      </c>
      <c r="K72" s="59">
        <f t="shared" si="60"/>
        <v>0</v>
      </c>
      <c r="L72" s="59">
        <f t="shared" si="61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3">SUM(H70:H72)</f>
        <v>0</v>
      </c>
      <c r="I73" s="3">
        <f t="shared" si="63"/>
        <v>0</v>
      </c>
      <c r="J73" s="3">
        <f>SUM(J70:J71)</f>
        <v>0</v>
      </c>
      <c r="K73" s="3">
        <f t="shared" ref="K73:M73" si="64">SUM(K70:K72)</f>
        <v>0</v>
      </c>
      <c r="L73" s="3">
        <f t="shared" si="64"/>
        <v>0</v>
      </c>
      <c r="M73" s="96">
        <f t="shared" si="64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5">P78+S78+V78+Y78+AB78+AE78+AH78+AK78+AN78</f>
        <v>0</v>
      </c>
      <c r="G78" s="59">
        <f t="shared" si="65"/>
        <v>0</v>
      </c>
      <c r="H78" s="59">
        <f t="shared" ref="H78:H80" si="66">SUM(F78:G78)</f>
        <v>0</v>
      </c>
      <c r="I78" s="59">
        <f>R78+U78+X78+AA78+AD78+AG78+AJ78+AM78+AP78</f>
        <v>0</v>
      </c>
      <c r="J78" s="59">
        <f t="shared" ref="J78:J80" si="67">SUM(H78:I78)</f>
        <v>0</v>
      </c>
      <c r="K78" s="59">
        <f t="shared" ref="K78:K80" si="68">D78*F78+E78*G78</f>
        <v>0</v>
      </c>
      <c r="L78" s="59">
        <f t="shared" ref="L78:L80" si="69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5"/>
        <v>0</v>
      </c>
      <c r="G79" s="59">
        <f t="shared" si="65"/>
        <v>0</v>
      </c>
      <c r="H79" s="59">
        <f t="shared" si="66"/>
        <v>0</v>
      </c>
      <c r="I79" s="59">
        <f>R79+U79+X79+AA79+AD79+AG79+AJ79+AM79+AP79</f>
        <v>0</v>
      </c>
      <c r="J79" s="59">
        <f t="shared" si="67"/>
        <v>0</v>
      </c>
      <c r="K79" s="59">
        <f t="shared" si="68"/>
        <v>0</v>
      </c>
      <c r="L79" s="59">
        <f t="shared" si="69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5"/>
        <v>0</v>
      </c>
      <c r="G80" s="59">
        <f t="shared" si="65"/>
        <v>0</v>
      </c>
      <c r="H80" s="59">
        <f t="shared" si="66"/>
        <v>0</v>
      </c>
      <c r="I80" s="59">
        <f>R80+U80+X80+AA80+AD80+AG80+AJ80+AM80+AP80</f>
        <v>0</v>
      </c>
      <c r="J80" s="59">
        <f t="shared" si="67"/>
        <v>0</v>
      </c>
      <c r="K80" s="59">
        <f t="shared" si="68"/>
        <v>0</v>
      </c>
      <c r="L80" s="59">
        <f t="shared" si="69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70">SUM(F78:F80)</f>
        <v>0</v>
      </c>
      <c r="G81" s="3">
        <f t="shared" si="70"/>
        <v>0</v>
      </c>
      <c r="H81" s="3">
        <f t="shared" si="70"/>
        <v>0</v>
      </c>
      <c r="I81" s="3">
        <f>SUM(I78:I80)</f>
        <v>0</v>
      </c>
      <c r="J81" s="3">
        <f t="shared" ref="J81:M81" si="71">SUM(J78:J80)</f>
        <v>0</v>
      </c>
      <c r="K81" s="3">
        <f t="shared" si="71"/>
        <v>0</v>
      </c>
      <c r="L81" s="3">
        <f t="shared" si="71"/>
        <v>0</v>
      </c>
      <c r="M81" s="96">
        <f t="shared" si="71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2">SUM(F84:G84)</f>
        <v>0</v>
      </c>
      <c r="I84" s="59">
        <f>R84+U84+X84+AA84+AD84+AG84+AJ84+AM84+AP84</f>
        <v>0</v>
      </c>
      <c r="J84" s="59">
        <f t="shared" ref="J84:J85" si="73">SUM(H84:I84)</f>
        <v>0</v>
      </c>
      <c r="K84" s="59">
        <f t="shared" ref="K84:K85" si="74">D84*F84+E84*G84</f>
        <v>0</v>
      </c>
      <c r="L84" s="59">
        <f t="shared" ref="L84:L85" si="75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2"/>
        <v>0</v>
      </c>
      <c r="I85" s="59">
        <f>R85+U85+X85+AA85+AD85+AG85+AJ85+AM85+AP85</f>
        <v>0</v>
      </c>
      <c r="J85" s="59">
        <f t="shared" si="73"/>
        <v>0</v>
      </c>
      <c r="K85" s="59">
        <f t="shared" si="74"/>
        <v>0</v>
      </c>
      <c r="L85" s="59">
        <f t="shared" si="75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6">SUM(F84:F85)</f>
        <v>0</v>
      </c>
      <c r="G86" s="3">
        <f t="shared" si="76"/>
        <v>0</v>
      </c>
      <c r="H86" s="3">
        <f t="shared" si="76"/>
        <v>0</v>
      </c>
      <c r="I86" s="3">
        <f>SUM(I84:I85)</f>
        <v>0</v>
      </c>
      <c r="J86" s="3">
        <f t="shared" ref="J86:M86" si="77">SUM(J84:J85)</f>
        <v>0</v>
      </c>
      <c r="K86" s="3">
        <f t="shared" si="77"/>
        <v>0</v>
      </c>
      <c r="L86" s="3">
        <f t="shared" si="77"/>
        <v>0</v>
      </c>
      <c r="M86" s="96">
        <f t="shared" si="77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8">SUM(F89:G89)</f>
        <v>0</v>
      </c>
      <c r="I89" s="59">
        <f>R89+U89+X89+AA89+AD89+AG89+AJ89+AM89+AP89</f>
        <v>0</v>
      </c>
      <c r="J89" s="59">
        <f t="shared" ref="J89:J90" si="79">SUM(H89:I89)</f>
        <v>0</v>
      </c>
      <c r="K89" s="59">
        <f t="shared" ref="K89:K90" si="80">D89*F89+E89*G89</f>
        <v>0</v>
      </c>
      <c r="L89" s="59">
        <f t="shared" ref="L89:L90" si="81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8"/>
        <v>0</v>
      </c>
      <c r="I90" s="59">
        <f>R90+U90+X90+AA90+AD90+AG90+AJ90+AM90+AP90</f>
        <v>0</v>
      </c>
      <c r="J90" s="59">
        <f t="shared" si="79"/>
        <v>0</v>
      </c>
      <c r="K90" s="59">
        <f t="shared" si="80"/>
        <v>0</v>
      </c>
      <c r="L90" s="59">
        <f t="shared" si="81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2">SUM(F89:F90)</f>
        <v>0</v>
      </c>
      <c r="G91" s="50">
        <f t="shared" si="82"/>
        <v>0</v>
      </c>
      <c r="H91" s="50">
        <f t="shared" si="82"/>
        <v>0</v>
      </c>
      <c r="I91" s="50">
        <f>SUM(I89:I90)</f>
        <v>0</v>
      </c>
      <c r="J91" s="50">
        <f t="shared" ref="J91:M91" si="83">SUM(J89:J90)</f>
        <v>0</v>
      </c>
      <c r="K91" s="76">
        <f t="shared" si="83"/>
        <v>0</v>
      </c>
      <c r="L91" s="3">
        <f t="shared" si="83"/>
        <v>0</v>
      </c>
      <c r="M91" s="97">
        <f t="shared" si="83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4">F81+F86+F91</f>
        <v>0</v>
      </c>
      <c r="G93" s="50">
        <f t="shared" si="84"/>
        <v>0</v>
      </c>
      <c r="H93" s="50">
        <f t="shared" si="84"/>
        <v>0</v>
      </c>
      <c r="I93" s="50">
        <f t="shared" si="84"/>
        <v>0</v>
      </c>
      <c r="J93" s="50">
        <f t="shared" si="84"/>
        <v>0</v>
      </c>
      <c r="K93" s="3">
        <f t="shared" si="84"/>
        <v>0</v>
      </c>
      <c r="L93" s="3">
        <f t="shared" si="84"/>
        <v>0</v>
      </c>
      <c r="M93" s="96">
        <f t="shared" si="84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5">F67+F73+F81+F86+F91</f>
        <v>0</v>
      </c>
      <c r="G95" s="50">
        <f t="shared" si="85"/>
        <v>0</v>
      </c>
      <c r="H95" s="50">
        <f t="shared" si="85"/>
        <v>0</v>
      </c>
      <c r="I95" s="50">
        <f t="shared" si="85"/>
        <v>0</v>
      </c>
      <c r="J95" s="50">
        <f t="shared" si="85"/>
        <v>0</v>
      </c>
      <c r="K95" s="3">
        <f t="shared" si="85"/>
        <v>0</v>
      </c>
      <c r="L95" s="3">
        <f t="shared" si="85"/>
        <v>0</v>
      </c>
      <c r="M95" s="96">
        <f t="shared" si="85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359</v>
      </c>
      <c r="B97" s="11" t="s">
        <v>166</v>
      </c>
      <c r="C97" s="44"/>
      <c r="D97" s="9"/>
      <c r="E97" s="12"/>
      <c r="F97" s="13">
        <f t="shared" ref="F97:M97" si="86">F62+F95</f>
        <v>0</v>
      </c>
      <c r="G97" s="50">
        <f t="shared" si="86"/>
        <v>0</v>
      </c>
      <c r="H97" s="50">
        <f t="shared" si="86"/>
        <v>0</v>
      </c>
      <c r="I97" s="50">
        <f t="shared" si="86"/>
        <v>0</v>
      </c>
      <c r="J97" s="50">
        <f t="shared" si="86"/>
        <v>0</v>
      </c>
      <c r="K97" s="3">
        <f t="shared" si="86"/>
        <v>0</v>
      </c>
      <c r="L97" s="3">
        <f t="shared" si="86"/>
        <v>0</v>
      </c>
      <c r="M97" s="96">
        <f t="shared" si="86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7">P100+S100+V100+Y100+AB100+AE100+AH100+AK100+AN100</f>
        <v>0</v>
      </c>
      <c r="G100" s="59">
        <f t="shared" si="87"/>
        <v>0</v>
      </c>
      <c r="H100" s="59">
        <f t="shared" ref="H100:H101" si="88">SUM(F100:G100)</f>
        <v>0</v>
      </c>
      <c r="I100" s="59">
        <f>R100+U100+X100+AA100+AD100+AG100+AJ100+AM100+AP100</f>
        <v>0</v>
      </c>
      <c r="J100" s="59">
        <f t="shared" ref="J100:J101" si="89">SUM(H100:I100)</f>
        <v>0</v>
      </c>
      <c r="K100" s="59">
        <f t="shared" ref="K100:K101" si="90">D100*F100+E100*G100</f>
        <v>0</v>
      </c>
      <c r="L100" s="59">
        <f t="shared" ref="L100:L101" si="91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7"/>
        <v>0</v>
      </c>
      <c r="G101" s="59">
        <f t="shared" si="87"/>
        <v>0</v>
      </c>
      <c r="H101" s="59">
        <f t="shared" si="88"/>
        <v>0</v>
      </c>
      <c r="I101" s="59">
        <f>R101+U101+X101+AA101+AD101+AG101+AJ101+AM101+AP101</f>
        <v>0</v>
      </c>
      <c r="J101" s="59">
        <f t="shared" si="89"/>
        <v>0</v>
      </c>
      <c r="K101" s="59">
        <f t="shared" si="90"/>
        <v>0</v>
      </c>
      <c r="L101" s="59">
        <f t="shared" si="91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7"/>
        <v>0</v>
      </c>
      <c r="G102" s="59">
        <f t="shared" si="87"/>
        <v>0</v>
      </c>
      <c r="H102" s="59">
        <f t="shared" ref="H102" si="92">SUM(F102:G102)</f>
        <v>0</v>
      </c>
      <c r="I102" s="59">
        <f>R102+U102+X102+AA102+AD102+AG102+AJ102+AM102+AP102</f>
        <v>0</v>
      </c>
      <c r="J102" s="59">
        <f t="shared" ref="J102" si="93">SUM(H102:I102)</f>
        <v>0</v>
      </c>
      <c r="K102" s="59">
        <f t="shared" ref="K102" si="94">D102*F102+E102*G102</f>
        <v>0</v>
      </c>
      <c r="L102" s="59">
        <f t="shared" ref="L102" si="95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 t="shared" ref="F103:M103" si="96">SUM(F100:F102)</f>
        <v>0</v>
      </c>
      <c r="G103" s="50">
        <f t="shared" si="96"/>
        <v>0</v>
      </c>
      <c r="H103" s="50">
        <f t="shared" si="96"/>
        <v>0</v>
      </c>
      <c r="I103" s="50">
        <f t="shared" si="96"/>
        <v>0</v>
      </c>
      <c r="J103" s="50">
        <f t="shared" si="96"/>
        <v>0</v>
      </c>
      <c r="K103" s="3">
        <f t="shared" si="96"/>
        <v>0</v>
      </c>
      <c r="L103" s="3">
        <f t="shared" si="96"/>
        <v>0</v>
      </c>
      <c r="M103" s="96">
        <f t="shared" si="96"/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7">F93+F103</f>
        <v>0</v>
      </c>
      <c r="G105" s="50">
        <f t="shared" si="97"/>
        <v>0</v>
      </c>
      <c r="H105" s="50">
        <f t="shared" si="97"/>
        <v>0</v>
      </c>
      <c r="I105" s="50">
        <f t="shared" si="97"/>
        <v>0</v>
      </c>
      <c r="J105" s="50">
        <f t="shared" si="97"/>
        <v>0</v>
      </c>
      <c r="K105" s="3">
        <f t="shared" si="97"/>
        <v>0</v>
      </c>
      <c r="L105" s="3">
        <f t="shared" si="97"/>
        <v>0</v>
      </c>
      <c r="M105" s="96">
        <f t="shared" si="97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359</v>
      </c>
      <c r="B107" s="11" t="s">
        <v>172</v>
      </c>
      <c r="C107" s="44" t="s">
        <v>68</v>
      </c>
      <c r="D107" s="9"/>
      <c r="E107" s="12"/>
      <c r="F107" s="13">
        <f t="shared" ref="F107:M107" si="98">F97+F103</f>
        <v>0</v>
      </c>
      <c r="G107" s="50">
        <f t="shared" si="98"/>
        <v>0</v>
      </c>
      <c r="H107" s="50">
        <f t="shared" si="98"/>
        <v>0</v>
      </c>
      <c r="I107" s="50">
        <f t="shared" si="98"/>
        <v>0</v>
      </c>
      <c r="J107" s="50">
        <f t="shared" si="98"/>
        <v>0</v>
      </c>
      <c r="K107" s="3">
        <f t="shared" si="98"/>
        <v>0</v>
      </c>
      <c r="L107" s="3">
        <f t="shared" si="98"/>
        <v>0</v>
      </c>
      <c r="M107" s="96">
        <f t="shared" si="98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9">SUM(F109:G109)</f>
        <v>0</v>
      </c>
      <c r="I109" s="59">
        <f>R109+U109+X109+AA109+AD109+AG109+AJ109+AM109+AP109</f>
        <v>0</v>
      </c>
      <c r="J109" s="59">
        <f t="shared" ref="J109" si="100">SUM(H109:I109)</f>
        <v>0</v>
      </c>
      <c r="K109" s="59">
        <f t="shared" ref="K109" si="101">D109*F109+E109*G109</f>
        <v>0</v>
      </c>
      <c r="L109" s="59">
        <f t="shared" ref="L109" si="102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3">SUM(F109)</f>
        <v>0</v>
      </c>
      <c r="G110" s="3">
        <f t="shared" si="103"/>
        <v>0</v>
      </c>
      <c r="H110" s="3">
        <f t="shared" si="103"/>
        <v>0</v>
      </c>
      <c r="I110" s="3">
        <f t="shared" si="103"/>
        <v>0</v>
      </c>
      <c r="J110" s="3">
        <f t="shared" si="103"/>
        <v>0</v>
      </c>
      <c r="K110" s="3">
        <f t="shared" si="103"/>
        <v>0</v>
      </c>
      <c r="L110" s="3">
        <f t="shared" si="103"/>
        <v>0</v>
      </c>
      <c r="M110" s="98">
        <f t="shared" si="103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359</v>
      </c>
      <c r="B112" s="11" t="s">
        <v>174</v>
      </c>
      <c r="C112" s="44" t="s">
        <v>68</v>
      </c>
      <c r="D112" s="9"/>
      <c r="E112" s="12"/>
      <c r="F112" s="13">
        <f t="shared" ref="F112:M112" si="104">F107+F110</f>
        <v>0</v>
      </c>
      <c r="G112" s="50">
        <f t="shared" si="104"/>
        <v>0</v>
      </c>
      <c r="H112" s="50">
        <f t="shared" si="104"/>
        <v>0</v>
      </c>
      <c r="I112" s="50">
        <f t="shared" si="104"/>
        <v>0</v>
      </c>
      <c r="J112" s="50">
        <f t="shared" si="104"/>
        <v>0</v>
      </c>
      <c r="K112" s="3">
        <f t="shared" si="104"/>
        <v>0</v>
      </c>
      <c r="L112" s="3">
        <f t="shared" si="104"/>
        <v>0</v>
      </c>
      <c r="M112" s="96">
        <f t="shared" si="104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>P116+S116+V116+Y116+AB116+AE116+AH116+AK116+AN116</f>
        <v>0</v>
      </c>
      <c r="G116" s="59">
        <f>Q116+T116+W116+Z116+AC116+AF116+AI116+AL116+AO116</f>
        <v>0</v>
      </c>
      <c r="H116" s="59">
        <f t="shared" ref="H116:H117" si="105">SUM(F116:G116)</f>
        <v>0</v>
      </c>
      <c r="I116" s="59">
        <f>R116+U116+X116+AA116+AD116+AG116+AJ116+AM116+AP116</f>
        <v>0</v>
      </c>
      <c r="J116" s="59">
        <f t="shared" ref="J116:J117" si="106">SUM(H116:I116)</f>
        <v>0</v>
      </c>
      <c r="K116" s="59">
        <f>D116*F116+E116*G116</f>
        <v>0</v>
      </c>
      <c r="L116" s="59">
        <f t="shared" ref="L116:L117" si="107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>P117+S117+V117+Y117+AB117+AE117+AH117+AK117+AN117</f>
        <v>0</v>
      </c>
      <c r="G117" s="59">
        <f>Q117+T117+W117+Z117+AC117+AF117+AI117+AL117+AO117</f>
        <v>0</v>
      </c>
      <c r="H117" s="59">
        <f t="shared" si="105"/>
        <v>0</v>
      </c>
      <c r="I117" s="59">
        <f>R117+U117+X117+AA117+AD117+AG117+AJ117+AM117+AP117</f>
        <v>0</v>
      </c>
      <c r="J117" s="59">
        <f t="shared" si="106"/>
        <v>0</v>
      </c>
      <c r="K117" s="59">
        <f>D117*F117+E117*G117</f>
        <v>0</v>
      </c>
      <c r="L117" s="59">
        <f t="shared" si="107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10" t="s">
        <v>27</v>
      </c>
      <c r="B118" s="11" t="s">
        <v>177</v>
      </c>
      <c r="C118" s="31" t="s">
        <v>66</v>
      </c>
      <c r="D118" s="9"/>
      <c r="E118" s="12"/>
      <c r="F118" s="13">
        <f>SUM(F116:F117)</f>
        <v>0</v>
      </c>
      <c r="G118" s="3">
        <f t="shared" ref="G118:I118" si="108">SUM(G116:G117)</f>
        <v>0</v>
      </c>
      <c r="H118" s="3">
        <f t="shared" si="108"/>
        <v>0</v>
      </c>
      <c r="I118" s="3">
        <f t="shared" si="108"/>
        <v>0</v>
      </c>
      <c r="J118" s="50">
        <f>SUM(J116:J117)</f>
        <v>0</v>
      </c>
      <c r="K118" s="3">
        <f>SUM(K116:K117)</f>
        <v>0</v>
      </c>
      <c r="L118" s="3">
        <f>SUM(L116:L117)</f>
        <v>0</v>
      </c>
      <c r="M118" s="96">
        <f>SUM(M116:M117)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42"/>
      <c r="B119" s="43"/>
      <c r="C119" s="44"/>
      <c r="D119" s="7"/>
      <c r="E119" s="45"/>
      <c r="F119" s="46"/>
      <c r="G119" s="59"/>
      <c r="H119" s="59"/>
      <c r="I119" s="59"/>
      <c r="J119" s="59"/>
      <c r="K119" s="59"/>
      <c r="L119" s="59"/>
      <c r="M119" s="95"/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13"/>
      <c r="G120" s="3"/>
      <c r="H120" s="3"/>
      <c r="I120" s="3"/>
      <c r="J120" s="3"/>
      <c r="K120" s="3"/>
      <c r="L120" s="3"/>
      <c r="M120" s="96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10" t="s">
        <v>358</v>
      </c>
      <c r="B121" s="11" t="s">
        <v>178</v>
      </c>
      <c r="C121" s="44" t="s">
        <v>66</v>
      </c>
      <c r="D121" s="9"/>
      <c r="E121" s="12"/>
      <c r="F121" s="13">
        <f t="shared" ref="F121:M121" si="109">F112+F118</f>
        <v>0</v>
      </c>
      <c r="G121" s="50">
        <f t="shared" si="109"/>
        <v>0</v>
      </c>
      <c r="H121" s="50">
        <f t="shared" si="109"/>
        <v>0</v>
      </c>
      <c r="I121" s="50">
        <f t="shared" si="109"/>
        <v>0</v>
      </c>
      <c r="J121" s="50">
        <f t="shared" si="109"/>
        <v>0</v>
      </c>
      <c r="K121" s="3">
        <f t="shared" si="109"/>
        <v>0</v>
      </c>
      <c r="L121" s="3">
        <f t="shared" si="109"/>
        <v>0</v>
      </c>
      <c r="M121" s="96">
        <f t="shared" si="109"/>
        <v>0</v>
      </c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60"/>
      <c r="B122" s="16" t="s">
        <v>179</v>
      </c>
      <c r="C122" s="6"/>
      <c r="D122" s="61"/>
      <c r="E122" s="62"/>
      <c r="F122" s="13">
        <f>F121/28</f>
        <v>0</v>
      </c>
      <c r="G122" s="3">
        <f>G121/28</f>
        <v>0</v>
      </c>
      <c r="H122" s="3">
        <f t="shared" ref="H122:I122" si="110">H121/28</f>
        <v>0</v>
      </c>
      <c r="I122" s="3">
        <f t="shared" si="110"/>
        <v>0</v>
      </c>
      <c r="J122" s="3"/>
      <c r="K122" s="3"/>
      <c r="L122" s="3"/>
      <c r="M122" s="96">
        <f>M121/28</f>
        <v>0</v>
      </c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15"/>
      <c r="B123" s="16" t="s">
        <v>180</v>
      </c>
      <c r="C123" s="6"/>
      <c r="D123" s="61"/>
      <c r="E123" s="62"/>
      <c r="F123" s="59">
        <f>F122/60</f>
        <v>0</v>
      </c>
      <c r="G123" s="59">
        <f>G122/60</f>
        <v>0</v>
      </c>
      <c r="H123" s="59">
        <f t="shared" ref="H123:I123" si="111">H122/60</f>
        <v>0</v>
      </c>
      <c r="I123" s="59">
        <f t="shared" si="111"/>
        <v>0</v>
      </c>
      <c r="J123" s="59"/>
      <c r="K123" s="59"/>
      <c r="L123" s="59"/>
      <c r="M123" s="95"/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.75" thickBot="1" x14ac:dyDescent="0.3">
      <c r="A124" s="84"/>
      <c r="B124" s="85"/>
      <c r="C124" s="86"/>
      <c r="D124" s="87"/>
      <c r="E124" s="88"/>
      <c r="F124" s="89"/>
      <c r="G124" s="90"/>
      <c r="H124" s="90"/>
      <c r="I124" s="90"/>
      <c r="J124" s="90"/>
      <c r="K124" s="91"/>
      <c r="L124" s="90"/>
      <c r="M124" s="99"/>
      <c r="P124" s="112"/>
      <c r="Q124" s="113"/>
      <c r="R124" s="114"/>
      <c r="S124" s="112"/>
      <c r="T124" s="113"/>
      <c r="U124" s="114"/>
      <c r="V124" s="112"/>
      <c r="W124" s="113"/>
      <c r="X124" s="114"/>
      <c r="Y124" s="112"/>
      <c r="Z124" s="113"/>
      <c r="AA124" s="114"/>
      <c r="AB124" s="112"/>
      <c r="AC124" s="113"/>
      <c r="AD124" s="114"/>
      <c r="AE124" s="112"/>
      <c r="AF124" s="113"/>
      <c r="AG124" s="114"/>
      <c r="AH124" s="112"/>
      <c r="AI124" s="113"/>
      <c r="AJ124" s="114"/>
      <c r="AK124" s="112"/>
      <c r="AL124" s="113"/>
      <c r="AM124" s="114"/>
      <c r="AN124" s="112"/>
      <c r="AO124" s="113"/>
      <c r="AP124" s="114"/>
    </row>
    <row r="125" spans="1:42" x14ac:dyDescent="0.2">
      <c r="M125" s="83"/>
    </row>
    <row r="126" spans="1:42" x14ac:dyDescent="0.2">
      <c r="M126" s="83"/>
    </row>
    <row r="127" spans="1:42" x14ac:dyDescent="0.2">
      <c r="M127" s="83"/>
    </row>
    <row r="128" spans="1:42" x14ac:dyDescent="0.2">
      <c r="M128" s="83"/>
    </row>
    <row r="129" spans="13:13" x14ac:dyDescent="0.2">
      <c r="M129" s="83"/>
    </row>
    <row r="130" spans="13:13" x14ac:dyDescent="0.2">
      <c r="M130" s="83"/>
    </row>
    <row r="131" spans="13:13" x14ac:dyDescent="0.2">
      <c r="M131" s="83"/>
    </row>
    <row r="132" spans="13:13" x14ac:dyDescent="0.2">
      <c r="M132" s="83"/>
    </row>
    <row r="133" spans="13:13" x14ac:dyDescent="0.2">
      <c r="M133" s="83"/>
    </row>
    <row r="134" spans="13:13" x14ac:dyDescent="0.2">
      <c r="M134" s="83"/>
    </row>
    <row r="135" spans="13:13" x14ac:dyDescent="0.2">
      <c r="M135" s="83"/>
    </row>
    <row r="136" spans="13:13" x14ac:dyDescent="0.2">
      <c r="M136" s="83"/>
    </row>
    <row r="137" spans="13:13" x14ac:dyDescent="0.2">
      <c r="M137" s="83"/>
    </row>
    <row r="138" spans="13:13" x14ac:dyDescent="0.2">
      <c r="M138" s="83"/>
    </row>
    <row r="139" spans="13:13" x14ac:dyDescent="0.2">
      <c r="M139" s="83"/>
    </row>
    <row r="140" spans="13:13" x14ac:dyDescent="0.2">
      <c r="M140" s="83"/>
    </row>
    <row r="141" spans="13:13" x14ac:dyDescent="0.2">
      <c r="M141" s="83"/>
    </row>
    <row r="142" spans="13:13" x14ac:dyDescent="0.2">
      <c r="M142" s="83"/>
    </row>
    <row r="143" spans="13:13" x14ac:dyDescent="0.2">
      <c r="M143" s="83"/>
    </row>
    <row r="144" spans="13:13" x14ac:dyDescent="0.2">
      <c r="M144" s="83"/>
    </row>
    <row r="145" spans="13:13" x14ac:dyDescent="0.2">
      <c r="M145" s="83"/>
    </row>
    <row r="146" spans="13:13" x14ac:dyDescent="0.2">
      <c r="M146" s="83"/>
    </row>
    <row r="147" spans="13:13" x14ac:dyDescent="0.2">
      <c r="M147" s="83"/>
    </row>
    <row r="148" spans="13:13" x14ac:dyDescent="0.2">
      <c r="M148" s="83"/>
    </row>
    <row r="149" spans="13:13" x14ac:dyDescent="0.2">
      <c r="M149" s="83"/>
    </row>
    <row r="150" spans="13:13" x14ac:dyDescent="0.2">
      <c r="M150" s="83"/>
    </row>
    <row r="151" spans="13:13" x14ac:dyDescent="0.2">
      <c r="M151" s="83"/>
    </row>
    <row r="152" spans="13:13" x14ac:dyDescent="0.2">
      <c r="M152" s="83"/>
    </row>
    <row r="153" spans="13:13" x14ac:dyDescent="0.2">
      <c r="M153" s="83"/>
    </row>
    <row r="154" spans="13:13" x14ac:dyDescent="0.2">
      <c r="M154" s="83"/>
    </row>
    <row r="155" spans="13:13" x14ac:dyDescent="0.2">
      <c r="M155" s="83"/>
    </row>
    <row r="156" spans="13:13" x14ac:dyDescent="0.2">
      <c r="M156" s="83"/>
    </row>
    <row r="157" spans="13:13" x14ac:dyDescent="0.2">
      <c r="M157" s="83"/>
    </row>
    <row r="158" spans="13:13" x14ac:dyDescent="0.2">
      <c r="M158" s="83"/>
    </row>
    <row r="159" spans="13:13" x14ac:dyDescent="0.2">
      <c r="M159" s="83"/>
    </row>
    <row r="160" spans="13:13" x14ac:dyDescent="0.2">
      <c r="M160" s="83"/>
    </row>
    <row r="161" spans="13:13" x14ac:dyDescent="0.2">
      <c r="M161" s="83"/>
    </row>
    <row r="162" spans="13:13" x14ac:dyDescent="0.2">
      <c r="M162" s="83"/>
    </row>
    <row r="163" spans="13:13" x14ac:dyDescent="0.2">
      <c r="M163" s="83"/>
    </row>
    <row r="164" spans="13:13" x14ac:dyDescent="0.2">
      <c r="M164" s="83"/>
    </row>
    <row r="165" spans="13:13" x14ac:dyDescent="0.2">
      <c r="M165" s="83"/>
    </row>
    <row r="166" spans="13:13" x14ac:dyDescent="0.2">
      <c r="M166" s="83"/>
    </row>
    <row r="167" spans="13:13" x14ac:dyDescent="0.2">
      <c r="M167" s="83"/>
    </row>
    <row r="168" spans="13:13" x14ac:dyDescent="0.2">
      <c r="M168" s="83"/>
    </row>
    <row r="169" spans="13:13" x14ac:dyDescent="0.2">
      <c r="M169" s="83"/>
    </row>
    <row r="170" spans="13:13" x14ac:dyDescent="0.2">
      <c r="M170" s="83"/>
    </row>
    <row r="171" spans="13:13" x14ac:dyDescent="0.2">
      <c r="M171" s="83"/>
    </row>
    <row r="172" spans="13:13" x14ac:dyDescent="0.2">
      <c r="M172" s="83"/>
    </row>
    <row r="173" spans="13:13" x14ac:dyDescent="0.2">
      <c r="M173" s="83"/>
    </row>
    <row r="174" spans="13:13" x14ac:dyDescent="0.2">
      <c r="M174" s="83"/>
    </row>
    <row r="175" spans="13:13" x14ac:dyDescent="0.2">
      <c r="M175" s="83"/>
    </row>
    <row r="176" spans="13:13" x14ac:dyDescent="0.2">
      <c r="M176" s="83"/>
    </row>
    <row r="177" spans="13:13" x14ac:dyDescent="0.2">
      <c r="M177" s="83"/>
    </row>
    <row r="178" spans="13:13" x14ac:dyDescent="0.2">
      <c r="M178" s="83"/>
    </row>
    <row r="179" spans="13:13" x14ac:dyDescent="0.2">
      <c r="M179" s="83"/>
    </row>
    <row r="180" spans="13:13" x14ac:dyDescent="0.2">
      <c r="M180" s="83"/>
    </row>
    <row r="181" spans="13:13" x14ac:dyDescent="0.2">
      <c r="M181" s="8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1"/>
  <sheetViews>
    <sheetView topLeftCell="B1" workbookViewId="0">
      <pane xSplit="1" topLeftCell="C1" activePane="topRight" state="frozen"/>
      <selection activeCell="C1" sqref="C1"/>
      <selection pane="topRight" activeCell="C6" sqref="C6"/>
    </sheetView>
  </sheetViews>
  <sheetFormatPr defaultColWidth="8.5703125" defaultRowHeight="12.75" x14ac:dyDescent="0.2"/>
  <cols>
    <col min="1" max="1" width="11" bestFit="1" customWidth="1"/>
    <col min="2" max="2" width="45.42578125" customWidth="1"/>
    <col min="3" max="3" width="9.5703125" bestFit="1" customWidth="1"/>
    <col min="4" max="5" width="5.5703125" customWidth="1"/>
    <col min="6" max="13" width="7.5703125" customWidth="1"/>
  </cols>
  <sheetData>
    <row r="1" spans="1:42" ht="13.5" thickBot="1" x14ac:dyDescent="0.25">
      <c r="A1" s="17"/>
      <c r="B1" s="18"/>
      <c r="C1" s="19" t="s">
        <v>69</v>
      </c>
      <c r="D1" s="20" t="s">
        <v>184</v>
      </c>
      <c r="E1" s="21"/>
      <c r="F1" s="65" t="s">
        <v>92</v>
      </c>
      <c r="G1" s="35"/>
      <c r="H1" s="35"/>
      <c r="I1" s="35"/>
      <c r="J1" s="35"/>
      <c r="K1" s="35"/>
      <c r="L1" s="35"/>
      <c r="M1" s="92"/>
    </row>
    <row r="2" spans="1:42" ht="15" x14ac:dyDescent="0.25">
      <c r="A2" s="25"/>
      <c r="B2" s="26"/>
      <c r="C2" s="27"/>
      <c r="D2" s="28" t="s">
        <v>1</v>
      </c>
      <c r="E2" s="29" t="s">
        <v>2</v>
      </c>
      <c r="F2" s="65"/>
      <c r="G2" s="35"/>
      <c r="H2" s="35"/>
      <c r="I2" s="35"/>
      <c r="J2" s="35"/>
      <c r="K2" s="35"/>
      <c r="L2" s="67"/>
      <c r="M2" s="92"/>
      <c r="P2" s="103" t="s">
        <v>93</v>
      </c>
      <c r="Q2" s="104"/>
      <c r="R2" s="105"/>
      <c r="S2" s="103" t="s">
        <v>101</v>
      </c>
      <c r="T2" s="104"/>
      <c r="U2" s="105"/>
      <c r="V2" s="103" t="s">
        <v>100</v>
      </c>
      <c r="W2" s="104"/>
      <c r="X2" s="105"/>
      <c r="Y2" s="103" t="s">
        <v>99</v>
      </c>
      <c r="Z2" s="104"/>
      <c r="AA2" s="105"/>
      <c r="AB2" s="103" t="s">
        <v>98</v>
      </c>
      <c r="AC2" s="104"/>
      <c r="AD2" s="105"/>
      <c r="AE2" s="103" t="s">
        <v>97</v>
      </c>
      <c r="AF2" s="104"/>
      <c r="AG2" s="105"/>
      <c r="AH2" s="103" t="s">
        <v>96</v>
      </c>
      <c r="AI2" s="104"/>
      <c r="AJ2" s="105"/>
      <c r="AK2" s="103" t="s">
        <v>95</v>
      </c>
      <c r="AL2" s="104"/>
      <c r="AM2" s="105"/>
      <c r="AN2" s="103" t="s">
        <v>94</v>
      </c>
      <c r="AO2" s="104"/>
      <c r="AP2" s="105"/>
    </row>
    <row r="3" spans="1:42" ht="15" x14ac:dyDescent="0.25">
      <c r="A3" s="25"/>
      <c r="B3" s="26"/>
      <c r="C3" s="31" t="s">
        <v>67</v>
      </c>
      <c r="D3" s="28"/>
      <c r="E3" s="29"/>
      <c r="F3" s="32" t="s">
        <v>1</v>
      </c>
      <c r="G3" s="67" t="s">
        <v>2</v>
      </c>
      <c r="H3" s="67" t="s">
        <v>182</v>
      </c>
      <c r="I3" s="67" t="s">
        <v>181</v>
      </c>
      <c r="J3" s="34" t="s">
        <v>30</v>
      </c>
      <c r="K3" s="67" t="s">
        <v>185</v>
      </c>
      <c r="L3" s="68" t="s">
        <v>31</v>
      </c>
      <c r="M3" s="93" t="s">
        <v>31</v>
      </c>
      <c r="P3" s="106" t="s">
        <v>1</v>
      </c>
      <c r="Q3" s="107" t="s">
        <v>2</v>
      </c>
      <c r="R3" s="108" t="s">
        <v>181</v>
      </c>
      <c r="S3" s="106" t="s">
        <v>1</v>
      </c>
      <c r="T3" s="107" t="s">
        <v>2</v>
      </c>
      <c r="U3" s="108" t="s">
        <v>181</v>
      </c>
      <c r="V3" s="106" t="s">
        <v>1</v>
      </c>
      <c r="W3" s="107" t="s">
        <v>2</v>
      </c>
      <c r="X3" s="108" t="s">
        <v>181</v>
      </c>
      <c r="Y3" s="106" t="s">
        <v>1</v>
      </c>
      <c r="Z3" s="107" t="s">
        <v>2</v>
      </c>
      <c r="AA3" s="108" t="s">
        <v>181</v>
      </c>
      <c r="AB3" s="106" t="s">
        <v>1</v>
      </c>
      <c r="AC3" s="107" t="s">
        <v>2</v>
      </c>
      <c r="AD3" s="108" t="s">
        <v>181</v>
      </c>
      <c r="AE3" s="106" t="s">
        <v>1</v>
      </c>
      <c r="AF3" s="107" t="s">
        <v>2</v>
      </c>
      <c r="AG3" s="108" t="s">
        <v>181</v>
      </c>
      <c r="AH3" s="106" t="s">
        <v>1</v>
      </c>
      <c r="AI3" s="107" t="s">
        <v>2</v>
      </c>
      <c r="AJ3" s="108" t="s">
        <v>181</v>
      </c>
      <c r="AK3" s="106" t="s">
        <v>1</v>
      </c>
      <c r="AL3" s="107" t="s">
        <v>2</v>
      </c>
      <c r="AM3" s="108" t="s">
        <v>181</v>
      </c>
      <c r="AN3" s="106" t="s">
        <v>1</v>
      </c>
      <c r="AO3" s="107" t="s">
        <v>2</v>
      </c>
      <c r="AP3" s="108" t="s">
        <v>181</v>
      </c>
    </row>
    <row r="4" spans="1:42" ht="15.75" thickBot="1" x14ac:dyDescent="0.3">
      <c r="A4" s="36"/>
      <c r="B4" s="37"/>
      <c r="C4" s="38"/>
      <c r="D4" s="39"/>
      <c r="E4" s="40"/>
      <c r="F4" s="70"/>
      <c r="G4" s="41"/>
      <c r="H4" s="41"/>
      <c r="I4" s="41"/>
      <c r="J4" s="41"/>
      <c r="K4" s="41"/>
      <c r="L4" s="41"/>
      <c r="M4" s="94"/>
      <c r="P4" s="112"/>
      <c r="Q4" s="113"/>
      <c r="R4" s="114"/>
      <c r="S4" s="112"/>
      <c r="T4" s="113"/>
      <c r="U4" s="114"/>
      <c r="V4" s="112"/>
      <c r="W4" s="113"/>
      <c r="X4" s="114"/>
      <c r="Y4" s="112"/>
      <c r="Z4" s="113"/>
      <c r="AA4" s="114"/>
      <c r="AB4" s="112"/>
      <c r="AC4" s="113"/>
      <c r="AD4" s="114"/>
      <c r="AE4" s="112"/>
      <c r="AF4" s="113"/>
      <c r="AG4" s="114"/>
      <c r="AH4" s="112"/>
      <c r="AI4" s="113"/>
      <c r="AJ4" s="114"/>
      <c r="AK4" s="112"/>
      <c r="AL4" s="113"/>
      <c r="AM4" s="114"/>
      <c r="AN4" s="112"/>
      <c r="AO4" s="113"/>
      <c r="AP4" s="114"/>
    </row>
    <row r="5" spans="1:42" ht="15" x14ac:dyDescent="0.25">
      <c r="A5" s="42" t="s">
        <v>3</v>
      </c>
      <c r="B5" s="101" t="s">
        <v>102</v>
      </c>
      <c r="C5" s="44"/>
      <c r="D5" s="7"/>
      <c r="E5" s="45"/>
      <c r="F5" s="46"/>
      <c r="G5" s="59"/>
      <c r="H5" s="59"/>
      <c r="I5" s="59"/>
      <c r="J5" s="59"/>
      <c r="K5" s="59"/>
      <c r="L5" s="59"/>
      <c r="M5" s="95"/>
      <c r="P5" s="109"/>
      <c r="Q5" s="110"/>
      <c r="R5" s="111"/>
      <c r="S5" s="109"/>
      <c r="T5" s="110"/>
      <c r="U5" s="111"/>
      <c r="V5" s="109"/>
      <c r="W5" s="110"/>
      <c r="X5" s="111"/>
      <c r="Y5" s="109"/>
      <c r="Z5" s="110"/>
      <c r="AA5" s="111"/>
      <c r="AB5" s="109"/>
      <c r="AC5" s="110"/>
      <c r="AD5" s="111"/>
      <c r="AE5" s="109"/>
      <c r="AF5" s="110"/>
      <c r="AG5" s="111"/>
      <c r="AH5" s="109"/>
      <c r="AI5" s="110"/>
      <c r="AJ5" s="111"/>
      <c r="AK5" s="109"/>
      <c r="AL5" s="110"/>
      <c r="AM5" s="111"/>
      <c r="AN5" s="109"/>
      <c r="AO5" s="110"/>
      <c r="AP5" s="111"/>
    </row>
    <row r="6" spans="1:42" ht="15" x14ac:dyDescent="0.25">
      <c r="A6" s="42" t="s">
        <v>58</v>
      </c>
      <c r="B6" s="49" t="s">
        <v>103</v>
      </c>
      <c r="C6" s="31"/>
      <c r="D6" s="7">
        <v>3</v>
      </c>
      <c r="E6" s="45">
        <v>0.5</v>
      </c>
      <c r="F6" s="46">
        <f t="shared" ref="F6:G11" si="0">P6+S6+V6+Y6+AB6+AE6+AH6+AK6+AN6</f>
        <v>0</v>
      </c>
      <c r="G6" s="59">
        <f t="shared" si="0"/>
        <v>0</v>
      </c>
      <c r="H6" s="59">
        <f>SUM(F6:G6)</f>
        <v>0</v>
      </c>
      <c r="I6" s="59">
        <f t="shared" ref="I6:I11" si="1">R6+U6+X6+AA6+AD6+AG6+AJ6+AM6+AP6</f>
        <v>0</v>
      </c>
      <c r="J6" s="59">
        <f>SUM(H6:I6)</f>
        <v>0</v>
      </c>
      <c r="K6" s="59">
        <f>D6*F6+E6*G6</f>
        <v>0</v>
      </c>
      <c r="L6" s="59">
        <f t="shared" ref="L6:L11" si="2">SUM(J6:J6)</f>
        <v>0</v>
      </c>
      <c r="M6" s="95">
        <f t="shared" ref="M6:M11" si="3">J6+K6</f>
        <v>0</v>
      </c>
      <c r="P6" s="109"/>
      <c r="Q6" s="110"/>
      <c r="R6" s="111"/>
      <c r="S6" s="109"/>
      <c r="T6" s="110"/>
      <c r="U6" s="111"/>
      <c r="V6" s="109"/>
      <c r="W6" s="110"/>
      <c r="X6" s="111"/>
      <c r="Y6" s="109"/>
      <c r="Z6" s="110"/>
      <c r="AA6" s="111"/>
      <c r="AB6" s="109"/>
      <c r="AC6" s="110"/>
      <c r="AD6" s="111"/>
      <c r="AE6" s="109"/>
      <c r="AF6" s="110"/>
      <c r="AG6" s="111"/>
      <c r="AH6" s="109"/>
      <c r="AI6" s="110"/>
      <c r="AJ6" s="111"/>
      <c r="AK6" s="109"/>
      <c r="AL6" s="110"/>
      <c r="AM6" s="111"/>
      <c r="AN6" s="109"/>
      <c r="AO6" s="110"/>
      <c r="AP6" s="111"/>
    </row>
    <row r="7" spans="1:42" ht="15" x14ac:dyDescent="0.25">
      <c r="A7" s="42" t="s">
        <v>59</v>
      </c>
      <c r="B7" s="49" t="s">
        <v>355</v>
      </c>
      <c r="C7" s="31"/>
      <c r="D7" s="7">
        <v>3</v>
      </c>
      <c r="E7" s="45">
        <v>0.5</v>
      </c>
      <c r="F7" s="46">
        <f t="shared" si="0"/>
        <v>0</v>
      </c>
      <c r="G7" s="59">
        <f t="shared" si="0"/>
        <v>0</v>
      </c>
      <c r="H7" s="59">
        <f>SUM(F7:G7)</f>
        <v>0</v>
      </c>
      <c r="I7" s="59">
        <f t="shared" si="1"/>
        <v>0</v>
      </c>
      <c r="J7" s="59">
        <f>SUM(H7:I7)</f>
        <v>0</v>
      </c>
      <c r="K7" s="59">
        <f t="shared" ref="K7:K11" si="4">D7*F7+E7*G7</f>
        <v>0</v>
      </c>
      <c r="L7" s="59">
        <f t="shared" si="2"/>
        <v>0</v>
      </c>
      <c r="M7" s="95">
        <f t="shared" si="3"/>
        <v>0</v>
      </c>
      <c r="P7" s="109"/>
      <c r="Q7" s="110"/>
      <c r="R7" s="111"/>
      <c r="S7" s="109"/>
      <c r="T7" s="110"/>
      <c r="U7" s="111"/>
      <c r="V7" s="109"/>
      <c r="W7" s="110"/>
      <c r="X7" s="111"/>
      <c r="Y7" s="109"/>
      <c r="Z7" s="110"/>
      <c r="AA7" s="111"/>
      <c r="AB7" s="109"/>
      <c r="AC7" s="110"/>
      <c r="AD7" s="111"/>
      <c r="AE7" s="109"/>
      <c r="AF7" s="110"/>
      <c r="AG7" s="111"/>
      <c r="AH7" s="109"/>
      <c r="AI7" s="110"/>
      <c r="AJ7" s="111"/>
      <c r="AK7" s="109"/>
      <c r="AL7" s="110"/>
      <c r="AM7" s="111"/>
      <c r="AN7" s="109"/>
      <c r="AO7" s="110"/>
      <c r="AP7" s="111"/>
    </row>
    <row r="8" spans="1:42" ht="15" x14ac:dyDescent="0.25">
      <c r="A8" s="42"/>
      <c r="B8" s="49" t="s">
        <v>195</v>
      </c>
      <c r="C8" s="31"/>
      <c r="D8" s="7">
        <v>3</v>
      </c>
      <c r="E8" s="45">
        <v>0.5</v>
      </c>
      <c r="F8" s="46">
        <f t="shared" si="0"/>
        <v>0</v>
      </c>
      <c r="G8" s="59">
        <f t="shared" si="0"/>
        <v>0</v>
      </c>
      <c r="H8" s="59">
        <f>SUM(F8:G8)</f>
        <v>0</v>
      </c>
      <c r="I8" s="59">
        <f t="shared" si="1"/>
        <v>0</v>
      </c>
      <c r="J8" s="59">
        <f>SUM(H8:I8)</f>
        <v>0</v>
      </c>
      <c r="K8" s="59">
        <f t="shared" ref="K8" si="5">D8*F8+E8*G8</f>
        <v>0</v>
      </c>
      <c r="L8" s="59">
        <f t="shared" si="2"/>
        <v>0</v>
      </c>
      <c r="M8" s="95">
        <f t="shared" si="3"/>
        <v>0</v>
      </c>
      <c r="P8" s="109"/>
      <c r="Q8" s="110"/>
      <c r="R8" s="111"/>
      <c r="S8" s="109"/>
      <c r="T8" s="110"/>
      <c r="U8" s="111"/>
      <c r="V8" s="109"/>
      <c r="W8" s="110"/>
      <c r="X8" s="111"/>
      <c r="Y8" s="109"/>
      <c r="Z8" s="110"/>
      <c r="AA8" s="111"/>
      <c r="AB8" s="109"/>
      <c r="AC8" s="110"/>
      <c r="AD8" s="111"/>
      <c r="AE8" s="109"/>
      <c r="AF8" s="110"/>
      <c r="AG8" s="111"/>
      <c r="AH8" s="109"/>
      <c r="AI8" s="110"/>
      <c r="AJ8" s="111"/>
      <c r="AK8" s="109"/>
      <c r="AL8" s="110"/>
      <c r="AM8" s="111"/>
      <c r="AN8" s="109"/>
      <c r="AO8" s="110"/>
      <c r="AP8" s="111"/>
    </row>
    <row r="9" spans="1:42" ht="15.75" customHeight="1" x14ac:dyDescent="0.25">
      <c r="A9" s="42" t="s">
        <v>60</v>
      </c>
      <c r="B9" s="49" t="s">
        <v>199</v>
      </c>
      <c r="C9" s="31"/>
      <c r="D9" s="7">
        <v>3</v>
      </c>
      <c r="E9" s="45">
        <v>0.5</v>
      </c>
      <c r="F9" s="46">
        <f t="shared" si="0"/>
        <v>0</v>
      </c>
      <c r="G9" s="59">
        <f t="shared" si="0"/>
        <v>0</v>
      </c>
      <c r="H9" s="59">
        <f t="shared" ref="H9:H11" si="6">SUM(F9:G9)</f>
        <v>0</v>
      </c>
      <c r="I9" s="59">
        <f t="shared" si="1"/>
        <v>0</v>
      </c>
      <c r="J9" s="59">
        <f t="shared" ref="J9:J11" si="7">SUM(H9:I9)</f>
        <v>0</v>
      </c>
      <c r="K9" s="59">
        <f t="shared" si="4"/>
        <v>0</v>
      </c>
      <c r="L9" s="59">
        <f t="shared" si="2"/>
        <v>0</v>
      </c>
      <c r="M9" s="95">
        <f t="shared" si="3"/>
        <v>0</v>
      </c>
      <c r="P9" s="109"/>
      <c r="Q9" s="110"/>
      <c r="R9" s="111"/>
      <c r="S9" s="109"/>
      <c r="T9" s="110"/>
      <c r="U9" s="111"/>
      <c r="V9" s="109"/>
      <c r="W9" s="110"/>
      <c r="X9" s="111"/>
      <c r="Y9" s="109"/>
      <c r="Z9" s="110"/>
      <c r="AA9" s="111"/>
      <c r="AB9" s="109"/>
      <c r="AC9" s="110"/>
      <c r="AD9" s="111"/>
      <c r="AE9" s="109"/>
      <c r="AF9" s="110"/>
      <c r="AG9" s="111"/>
      <c r="AH9" s="109"/>
      <c r="AI9" s="110"/>
      <c r="AJ9" s="111"/>
      <c r="AK9" s="109"/>
      <c r="AL9" s="110"/>
      <c r="AM9" s="111"/>
      <c r="AN9" s="109"/>
      <c r="AO9" s="110"/>
      <c r="AP9" s="111"/>
    </row>
    <row r="10" spans="1:42" ht="15" x14ac:dyDescent="0.25">
      <c r="A10" s="42"/>
      <c r="B10" s="49" t="s">
        <v>203</v>
      </c>
      <c r="C10" s="31"/>
      <c r="D10" s="7">
        <v>3</v>
      </c>
      <c r="E10" s="45">
        <v>0.5</v>
      </c>
      <c r="F10" s="46">
        <f t="shared" si="0"/>
        <v>0</v>
      </c>
      <c r="G10" s="59">
        <f t="shared" si="0"/>
        <v>0</v>
      </c>
      <c r="H10" s="59">
        <f t="shared" ref="H10" si="8">SUM(F10:G10)</f>
        <v>0</v>
      </c>
      <c r="I10" s="59">
        <f t="shared" si="1"/>
        <v>0</v>
      </c>
      <c r="J10" s="59">
        <f t="shared" ref="J10" si="9">SUM(H10:I10)</f>
        <v>0</v>
      </c>
      <c r="K10" s="59">
        <f t="shared" ref="K10" si="10">D10*F10+E10*G10</f>
        <v>0</v>
      </c>
      <c r="L10" s="59">
        <f t="shared" si="2"/>
        <v>0</v>
      </c>
      <c r="M10" s="95">
        <f t="shared" si="3"/>
        <v>0</v>
      </c>
      <c r="P10" s="109"/>
      <c r="Q10" s="110"/>
      <c r="R10" s="111"/>
      <c r="S10" s="109"/>
      <c r="T10" s="110"/>
      <c r="U10" s="111"/>
      <c r="V10" s="109"/>
      <c r="W10" s="110"/>
      <c r="X10" s="111"/>
      <c r="Y10" s="109"/>
      <c r="Z10" s="110"/>
      <c r="AA10" s="111"/>
      <c r="AB10" s="109"/>
      <c r="AC10" s="110"/>
      <c r="AD10" s="111"/>
      <c r="AE10" s="109"/>
      <c r="AF10" s="110"/>
      <c r="AG10" s="111"/>
      <c r="AH10" s="109"/>
      <c r="AI10" s="110"/>
      <c r="AJ10" s="111"/>
      <c r="AK10" s="109"/>
      <c r="AL10" s="110"/>
      <c r="AM10" s="111"/>
      <c r="AN10" s="109"/>
      <c r="AO10" s="110"/>
      <c r="AP10" s="111"/>
    </row>
    <row r="11" spans="1:42" ht="15" x14ac:dyDescent="0.25">
      <c r="A11" s="42" t="s">
        <v>61</v>
      </c>
      <c r="B11" s="49" t="s">
        <v>104</v>
      </c>
      <c r="C11" s="44"/>
      <c r="D11" s="7">
        <v>3</v>
      </c>
      <c r="E11" s="45">
        <v>0.5</v>
      </c>
      <c r="F11" s="46">
        <f t="shared" si="0"/>
        <v>0</v>
      </c>
      <c r="G11" s="59">
        <f t="shared" si="0"/>
        <v>0</v>
      </c>
      <c r="H11" s="59">
        <f t="shared" si="6"/>
        <v>0</v>
      </c>
      <c r="I11" s="59">
        <f t="shared" si="1"/>
        <v>0</v>
      </c>
      <c r="J11" s="59">
        <f t="shared" si="7"/>
        <v>0</v>
      </c>
      <c r="K11" s="59">
        <f t="shared" si="4"/>
        <v>0</v>
      </c>
      <c r="L11" s="59">
        <f t="shared" si="2"/>
        <v>0</v>
      </c>
      <c r="M11" s="95">
        <f t="shared" si="3"/>
        <v>0</v>
      </c>
      <c r="P11" s="109"/>
      <c r="Q11" s="110"/>
      <c r="R11" s="111"/>
      <c r="S11" s="109"/>
      <c r="T11" s="110"/>
      <c r="U11" s="111"/>
      <c r="V11" s="109"/>
      <c r="W11" s="110"/>
      <c r="X11" s="111"/>
      <c r="Y11" s="109"/>
      <c r="Z11" s="110"/>
      <c r="AA11" s="111"/>
      <c r="AB11" s="109"/>
      <c r="AC11" s="110"/>
      <c r="AD11" s="111"/>
      <c r="AE11" s="109"/>
      <c r="AF11" s="110"/>
      <c r="AG11" s="111"/>
      <c r="AH11" s="109"/>
      <c r="AI11" s="110"/>
      <c r="AJ11" s="111"/>
      <c r="AK11" s="109"/>
      <c r="AL11" s="110"/>
      <c r="AM11" s="111"/>
      <c r="AN11" s="109"/>
      <c r="AO11" s="110"/>
      <c r="AP11" s="111"/>
    </row>
    <row r="12" spans="1:42" ht="15" x14ac:dyDescent="0.25">
      <c r="A12" s="10" t="s">
        <v>22</v>
      </c>
      <c r="B12" s="11" t="s">
        <v>105</v>
      </c>
      <c r="C12" s="44" t="s">
        <v>68</v>
      </c>
      <c r="D12" s="9"/>
      <c r="E12" s="12"/>
      <c r="F12" s="13">
        <f>SUM(F6:F11)</f>
        <v>0</v>
      </c>
      <c r="G12" s="3">
        <f>SUM(G6:G11)</f>
        <v>0</v>
      </c>
      <c r="H12" s="3">
        <f>SUM(H6:H11)</f>
        <v>0</v>
      </c>
      <c r="I12" s="3">
        <f>SUM(I6:I11)</f>
        <v>0</v>
      </c>
      <c r="J12" s="3">
        <f t="shared" ref="J12:M12" si="11">SUM(J6:J11)</f>
        <v>0</v>
      </c>
      <c r="K12" s="3">
        <f t="shared" si="11"/>
        <v>0</v>
      </c>
      <c r="L12" s="3">
        <f t="shared" si="11"/>
        <v>0</v>
      </c>
      <c r="M12" s="96">
        <f t="shared" si="11"/>
        <v>0</v>
      </c>
      <c r="P12" s="109"/>
      <c r="Q12" s="110"/>
      <c r="R12" s="111"/>
      <c r="S12" s="109"/>
      <c r="T12" s="110"/>
      <c r="U12" s="111"/>
      <c r="V12" s="109"/>
      <c r="W12" s="110"/>
      <c r="X12" s="111"/>
      <c r="Y12" s="109"/>
      <c r="Z12" s="110"/>
      <c r="AA12" s="111"/>
      <c r="AB12" s="109"/>
      <c r="AC12" s="110"/>
      <c r="AD12" s="111"/>
      <c r="AE12" s="109"/>
      <c r="AF12" s="110"/>
      <c r="AG12" s="111"/>
      <c r="AH12" s="109"/>
      <c r="AI12" s="110"/>
      <c r="AJ12" s="111"/>
      <c r="AK12" s="109"/>
      <c r="AL12" s="110"/>
      <c r="AM12" s="111"/>
      <c r="AN12" s="109"/>
      <c r="AO12" s="110"/>
      <c r="AP12" s="111"/>
    </row>
    <row r="13" spans="1:42" ht="15" x14ac:dyDescent="0.25">
      <c r="A13" s="42"/>
      <c r="B13" s="43"/>
      <c r="C13" s="44"/>
      <c r="D13" s="7"/>
      <c r="E13" s="45"/>
      <c r="F13" s="46"/>
      <c r="G13" s="59"/>
      <c r="H13" s="59"/>
      <c r="I13" s="59"/>
      <c r="J13" s="59"/>
      <c r="K13" s="59"/>
      <c r="L13" s="59"/>
      <c r="M13" s="95"/>
      <c r="P13" s="109"/>
      <c r="Q13" s="110"/>
      <c r="R13" s="111"/>
      <c r="S13" s="109"/>
      <c r="T13" s="110"/>
      <c r="U13" s="111"/>
      <c r="V13" s="109"/>
      <c r="W13" s="110"/>
      <c r="X13" s="111"/>
      <c r="Y13" s="109"/>
      <c r="Z13" s="110"/>
      <c r="AA13" s="111"/>
      <c r="AB13" s="109"/>
      <c r="AC13" s="110"/>
      <c r="AD13" s="111"/>
      <c r="AE13" s="109"/>
      <c r="AF13" s="110"/>
      <c r="AG13" s="111"/>
      <c r="AH13" s="109"/>
      <c r="AI13" s="110"/>
      <c r="AJ13" s="111"/>
      <c r="AK13" s="109"/>
      <c r="AL13" s="110"/>
      <c r="AM13" s="111"/>
      <c r="AN13" s="109"/>
      <c r="AO13" s="110"/>
      <c r="AP13" s="111"/>
    </row>
    <row r="14" spans="1:42" ht="15" x14ac:dyDescent="0.25">
      <c r="A14" s="42" t="s">
        <v>4</v>
      </c>
      <c r="B14" s="101" t="s">
        <v>106</v>
      </c>
      <c r="C14" s="44"/>
      <c r="D14" s="7"/>
      <c r="E14" s="45"/>
      <c r="F14" s="46"/>
      <c r="G14" s="59"/>
      <c r="H14" s="59"/>
      <c r="I14" s="59"/>
      <c r="J14" s="59"/>
      <c r="K14" s="59"/>
      <c r="L14" s="59"/>
      <c r="M14" s="95"/>
      <c r="P14" s="109"/>
      <c r="Q14" s="110"/>
      <c r="R14" s="111"/>
      <c r="S14" s="109"/>
      <c r="T14" s="110"/>
      <c r="U14" s="111"/>
      <c r="V14" s="109"/>
      <c r="W14" s="110"/>
      <c r="X14" s="111"/>
      <c r="Y14" s="109"/>
      <c r="Z14" s="110"/>
      <c r="AA14" s="111"/>
      <c r="AB14" s="109"/>
      <c r="AC14" s="110"/>
      <c r="AD14" s="111"/>
      <c r="AE14" s="109"/>
      <c r="AF14" s="110"/>
      <c r="AG14" s="111"/>
      <c r="AH14" s="109"/>
      <c r="AI14" s="110"/>
      <c r="AJ14" s="111"/>
      <c r="AK14" s="109"/>
      <c r="AL14" s="110"/>
      <c r="AM14" s="111"/>
      <c r="AN14" s="109"/>
      <c r="AO14" s="110"/>
      <c r="AP14" s="111"/>
    </row>
    <row r="15" spans="1:42" ht="15" x14ac:dyDescent="0.25">
      <c r="A15" s="42"/>
      <c r="B15" s="49"/>
      <c r="C15" s="44"/>
      <c r="D15" s="7"/>
      <c r="E15" s="45"/>
      <c r="F15" s="46"/>
      <c r="G15" s="59"/>
      <c r="H15" s="59"/>
      <c r="I15" s="59"/>
      <c r="J15" s="59"/>
      <c r="K15" s="59"/>
      <c r="L15" s="59"/>
      <c r="M15" s="95"/>
      <c r="P15" s="109"/>
      <c r="Q15" s="110"/>
      <c r="R15" s="111"/>
      <c r="S15" s="109"/>
      <c r="T15" s="110"/>
      <c r="U15" s="111"/>
      <c r="V15" s="109"/>
      <c r="W15" s="110"/>
      <c r="X15" s="111"/>
      <c r="Y15" s="109"/>
      <c r="Z15" s="110"/>
      <c r="AA15" s="111"/>
      <c r="AB15" s="109"/>
      <c r="AC15" s="110"/>
      <c r="AD15" s="111"/>
      <c r="AE15" s="109"/>
      <c r="AF15" s="110"/>
      <c r="AG15" s="111"/>
      <c r="AH15" s="109"/>
      <c r="AI15" s="110"/>
      <c r="AJ15" s="111"/>
      <c r="AK15" s="109"/>
      <c r="AL15" s="110"/>
      <c r="AM15" s="111"/>
      <c r="AN15" s="109"/>
      <c r="AO15" s="110"/>
      <c r="AP15" s="111"/>
    </row>
    <row r="16" spans="1:42" ht="15" x14ac:dyDescent="0.25">
      <c r="A16" s="42" t="s">
        <v>5</v>
      </c>
      <c r="B16" s="43" t="s">
        <v>107</v>
      </c>
      <c r="C16" s="44"/>
      <c r="D16" s="7"/>
      <c r="E16" s="45"/>
      <c r="F16" s="46"/>
      <c r="G16" s="59"/>
      <c r="H16" s="59"/>
      <c r="I16" s="59"/>
      <c r="J16" s="59"/>
      <c r="K16" s="59"/>
      <c r="L16" s="59"/>
      <c r="M16" s="95"/>
      <c r="P16" s="109"/>
      <c r="Q16" s="110"/>
      <c r="R16" s="111"/>
      <c r="S16" s="109"/>
      <c r="T16" s="110"/>
      <c r="U16" s="111"/>
      <c r="V16" s="109"/>
      <c r="W16" s="110"/>
      <c r="X16" s="111"/>
      <c r="Y16" s="109"/>
      <c r="Z16" s="110"/>
      <c r="AA16" s="111"/>
      <c r="AB16" s="109"/>
      <c r="AC16" s="110"/>
      <c r="AD16" s="111"/>
      <c r="AE16" s="109"/>
      <c r="AF16" s="110"/>
      <c r="AG16" s="111"/>
      <c r="AH16" s="109"/>
      <c r="AI16" s="110"/>
      <c r="AJ16" s="111"/>
      <c r="AK16" s="109"/>
      <c r="AL16" s="110"/>
      <c r="AM16" s="111"/>
      <c r="AN16" s="109"/>
      <c r="AO16" s="110"/>
      <c r="AP16" s="111"/>
    </row>
    <row r="17" spans="1:42" ht="15" x14ac:dyDescent="0.25">
      <c r="A17" s="42" t="s">
        <v>50</v>
      </c>
      <c r="B17" s="49" t="s">
        <v>108</v>
      </c>
      <c r="C17" s="31"/>
      <c r="D17" s="7">
        <v>3</v>
      </c>
      <c r="E17" s="45">
        <v>0.5</v>
      </c>
      <c r="F17" s="46">
        <f t="shared" ref="F17:G19" si="12">P17+S17+V17+Y17+AB17+AE17+AH17+AK17+AN17</f>
        <v>0</v>
      </c>
      <c r="G17" s="59">
        <f t="shared" si="12"/>
        <v>0</v>
      </c>
      <c r="H17" s="59">
        <f>SUM(F17:G17)</f>
        <v>0</v>
      </c>
      <c r="I17" s="59">
        <f>R17+U17+X17+AA17+AD17+AG17+AJ17+AM17+AP17</f>
        <v>0</v>
      </c>
      <c r="J17" s="59">
        <f>SUM(H17:I17)</f>
        <v>0</v>
      </c>
      <c r="K17" s="59">
        <f>D17*F17+E17*G17</f>
        <v>0</v>
      </c>
      <c r="L17" s="59">
        <f>SUM(J17:J17)</f>
        <v>0</v>
      </c>
      <c r="M17" s="95">
        <f>J17+K17</f>
        <v>0</v>
      </c>
      <c r="P17" s="109"/>
      <c r="Q17" s="110"/>
      <c r="R17" s="111"/>
      <c r="S17" s="109"/>
      <c r="T17" s="110"/>
      <c r="U17" s="111"/>
      <c r="V17" s="109"/>
      <c r="W17" s="110"/>
      <c r="X17" s="111"/>
      <c r="Y17" s="109"/>
      <c r="Z17" s="110"/>
      <c r="AA17" s="111"/>
      <c r="AB17" s="109"/>
      <c r="AC17" s="110"/>
      <c r="AD17" s="111"/>
      <c r="AE17" s="109"/>
      <c r="AF17" s="110"/>
      <c r="AG17" s="111"/>
      <c r="AH17" s="109"/>
      <c r="AI17" s="110"/>
      <c r="AJ17" s="111"/>
      <c r="AK17" s="109"/>
      <c r="AL17" s="110"/>
      <c r="AM17" s="111"/>
      <c r="AN17" s="109"/>
      <c r="AO17" s="110"/>
      <c r="AP17" s="111"/>
    </row>
    <row r="18" spans="1:42" ht="15" x14ac:dyDescent="0.25">
      <c r="A18" s="42" t="s">
        <v>51</v>
      </c>
      <c r="B18" s="49" t="s">
        <v>109</v>
      </c>
      <c r="C18" s="31"/>
      <c r="D18" s="7">
        <v>3</v>
      </c>
      <c r="E18" s="45">
        <v>0.5</v>
      </c>
      <c r="F18" s="46">
        <f t="shared" si="12"/>
        <v>0</v>
      </c>
      <c r="G18" s="59">
        <f t="shared" si="12"/>
        <v>0</v>
      </c>
      <c r="H18" s="59">
        <f t="shared" ref="H18:H19" si="13">SUM(F18:G18)</f>
        <v>0</v>
      </c>
      <c r="I18" s="59">
        <f>R18+U18+X18+AA18+AD18+AG18+AJ18+AM18+AP18</f>
        <v>0</v>
      </c>
      <c r="J18" s="59">
        <f>SUM(H18:I18)</f>
        <v>0</v>
      </c>
      <c r="K18" s="59">
        <f>D18*F18+E18*G18</f>
        <v>0</v>
      </c>
      <c r="L18" s="59">
        <f>SUM(J18:J18)</f>
        <v>0</v>
      </c>
      <c r="M18" s="95">
        <f>J18+K18</f>
        <v>0</v>
      </c>
      <c r="P18" s="109"/>
      <c r="Q18" s="110"/>
      <c r="R18" s="111"/>
      <c r="S18" s="109"/>
      <c r="T18" s="110"/>
      <c r="U18" s="111"/>
      <c r="V18" s="109"/>
      <c r="W18" s="110"/>
      <c r="X18" s="111"/>
      <c r="Y18" s="109"/>
      <c r="Z18" s="110"/>
      <c r="AA18" s="111"/>
      <c r="AB18" s="109"/>
      <c r="AC18" s="110"/>
      <c r="AD18" s="111"/>
      <c r="AE18" s="109"/>
      <c r="AF18" s="110"/>
      <c r="AG18" s="111"/>
      <c r="AH18" s="109"/>
      <c r="AI18" s="110"/>
      <c r="AJ18" s="111"/>
      <c r="AK18" s="109"/>
      <c r="AL18" s="110"/>
      <c r="AM18" s="111"/>
      <c r="AN18" s="109"/>
      <c r="AO18" s="110"/>
      <c r="AP18" s="111"/>
    </row>
    <row r="19" spans="1:42" ht="15" x14ac:dyDescent="0.25">
      <c r="A19" s="42" t="s">
        <v>52</v>
      </c>
      <c r="B19" s="49" t="s">
        <v>110</v>
      </c>
      <c r="C19" s="31"/>
      <c r="D19" s="7">
        <v>3</v>
      </c>
      <c r="E19" s="45">
        <v>0.5</v>
      </c>
      <c r="F19" s="46">
        <f t="shared" si="12"/>
        <v>0</v>
      </c>
      <c r="G19" s="59">
        <f t="shared" si="12"/>
        <v>0</v>
      </c>
      <c r="H19" s="59">
        <f t="shared" si="13"/>
        <v>0</v>
      </c>
      <c r="I19" s="59">
        <f>R19+U19+X19+AA19+AD19+AG19+AJ19+AM19+AP19</f>
        <v>0</v>
      </c>
      <c r="J19" s="59">
        <f>SUM(H19:I19)</f>
        <v>0</v>
      </c>
      <c r="K19" s="59">
        <f>D19*F19+E19*G19</f>
        <v>0</v>
      </c>
      <c r="L19" s="59">
        <f>SUM(J19:J19)</f>
        <v>0</v>
      </c>
      <c r="M19" s="95">
        <f>J19+K19</f>
        <v>0</v>
      </c>
      <c r="P19" s="109"/>
      <c r="Q19" s="110"/>
      <c r="R19" s="111"/>
      <c r="S19" s="109"/>
      <c r="T19" s="110"/>
      <c r="U19" s="111"/>
      <c r="V19" s="109"/>
      <c r="W19" s="110"/>
      <c r="X19" s="111"/>
      <c r="Y19" s="109"/>
      <c r="Z19" s="110"/>
      <c r="AA19" s="111"/>
      <c r="AB19" s="109"/>
      <c r="AC19" s="110"/>
      <c r="AD19" s="111"/>
      <c r="AE19" s="109"/>
      <c r="AF19" s="110"/>
      <c r="AG19" s="111"/>
      <c r="AH19" s="109"/>
      <c r="AI19" s="110"/>
      <c r="AJ19" s="111"/>
      <c r="AK19" s="109"/>
      <c r="AL19" s="110"/>
      <c r="AM19" s="111"/>
      <c r="AN19" s="109"/>
      <c r="AO19" s="110"/>
      <c r="AP19" s="111"/>
    </row>
    <row r="20" spans="1:42" ht="15" x14ac:dyDescent="0.25">
      <c r="A20" s="10" t="s">
        <v>21</v>
      </c>
      <c r="B20" s="11" t="s">
        <v>111</v>
      </c>
      <c r="C20" s="44" t="s">
        <v>68</v>
      </c>
      <c r="D20" s="9"/>
      <c r="E20" s="12"/>
      <c r="F20" s="13">
        <f>SUM(F17:F19)</f>
        <v>0</v>
      </c>
      <c r="G20" s="3">
        <f t="shared" ref="G20:H20" si="14">SUM(G17:G19)</f>
        <v>0</v>
      </c>
      <c r="H20" s="3">
        <f t="shared" si="14"/>
        <v>0</v>
      </c>
      <c r="I20" s="3">
        <f>SUM(I17:I19)</f>
        <v>0</v>
      </c>
      <c r="J20" s="3">
        <v>0</v>
      </c>
      <c r="K20" s="3">
        <f t="shared" ref="K20:M20" si="15">SUM(K17:K19)</f>
        <v>0</v>
      </c>
      <c r="L20" s="3">
        <f>SUM(L17:L19)</f>
        <v>0</v>
      </c>
      <c r="M20" s="96">
        <f t="shared" si="15"/>
        <v>0</v>
      </c>
      <c r="P20" s="109"/>
      <c r="Q20" s="110"/>
      <c r="R20" s="111"/>
      <c r="S20" s="109"/>
      <c r="T20" s="110"/>
      <c r="U20" s="111"/>
      <c r="V20" s="109"/>
      <c r="W20" s="110"/>
      <c r="X20" s="111"/>
      <c r="Y20" s="109"/>
      <c r="Z20" s="110"/>
      <c r="AA20" s="111"/>
      <c r="AB20" s="109"/>
      <c r="AC20" s="110"/>
      <c r="AD20" s="111"/>
      <c r="AE20" s="109"/>
      <c r="AF20" s="110"/>
      <c r="AG20" s="111"/>
      <c r="AH20" s="109"/>
      <c r="AI20" s="110"/>
      <c r="AJ20" s="111"/>
      <c r="AK20" s="109"/>
      <c r="AL20" s="110"/>
      <c r="AM20" s="111"/>
      <c r="AN20" s="109"/>
      <c r="AO20" s="110"/>
      <c r="AP20" s="111"/>
    </row>
    <row r="21" spans="1:42" ht="15" x14ac:dyDescent="0.25">
      <c r="A21" s="42"/>
      <c r="B21" s="43"/>
      <c r="C21" s="31"/>
      <c r="D21" s="7"/>
      <c r="E21" s="45"/>
      <c r="F21" s="46"/>
      <c r="G21" s="59"/>
      <c r="H21" s="59"/>
      <c r="I21" s="59"/>
      <c r="J21" s="59"/>
      <c r="K21" s="59"/>
      <c r="L21" s="59"/>
      <c r="M21" s="95"/>
      <c r="P21" s="109"/>
      <c r="Q21" s="110"/>
      <c r="R21" s="111"/>
      <c r="S21" s="109"/>
      <c r="T21" s="110"/>
      <c r="U21" s="111"/>
      <c r="V21" s="109"/>
      <c r="W21" s="110"/>
      <c r="X21" s="111"/>
      <c r="Y21" s="109"/>
      <c r="Z21" s="110"/>
      <c r="AA21" s="111"/>
      <c r="AB21" s="109"/>
      <c r="AC21" s="110"/>
      <c r="AD21" s="111"/>
      <c r="AE21" s="109"/>
      <c r="AF21" s="110"/>
      <c r="AG21" s="111"/>
      <c r="AH21" s="109"/>
      <c r="AI21" s="110"/>
      <c r="AJ21" s="111"/>
      <c r="AK21" s="109"/>
      <c r="AL21" s="110"/>
      <c r="AM21" s="111"/>
      <c r="AN21" s="109"/>
      <c r="AO21" s="110"/>
      <c r="AP21" s="111"/>
    </row>
    <row r="22" spans="1:42" ht="25.5" x14ac:dyDescent="0.25">
      <c r="A22" s="42" t="s">
        <v>6</v>
      </c>
      <c r="B22" s="166" t="s">
        <v>187</v>
      </c>
      <c r="C22" s="31"/>
      <c r="D22" s="51"/>
      <c r="E22" s="52"/>
      <c r="F22" s="46"/>
      <c r="G22" s="73"/>
      <c r="H22" s="73"/>
      <c r="I22" s="73"/>
      <c r="J22" s="73"/>
      <c r="K22" s="59"/>
      <c r="L22" s="73"/>
      <c r="M22" s="95"/>
      <c r="P22" s="109"/>
      <c r="Q22" s="110"/>
      <c r="R22" s="111"/>
      <c r="S22" s="109"/>
      <c r="T22" s="110"/>
      <c r="U22" s="111"/>
      <c r="V22" s="109"/>
      <c r="W22" s="110"/>
      <c r="X22" s="111"/>
      <c r="Y22" s="109"/>
      <c r="Z22" s="110"/>
      <c r="AA22" s="111"/>
      <c r="AB22" s="109"/>
      <c r="AC22" s="110"/>
      <c r="AD22" s="111"/>
      <c r="AE22" s="109"/>
      <c r="AF22" s="110"/>
      <c r="AG22" s="111"/>
      <c r="AH22" s="109"/>
      <c r="AI22" s="110"/>
      <c r="AJ22" s="111"/>
      <c r="AK22" s="109"/>
      <c r="AL22" s="110"/>
      <c r="AM22" s="111"/>
      <c r="AN22" s="109"/>
      <c r="AO22" s="110"/>
      <c r="AP22" s="111"/>
    </row>
    <row r="23" spans="1:42" ht="15" x14ac:dyDescent="0.25">
      <c r="A23" s="42" t="s">
        <v>40</v>
      </c>
      <c r="B23" s="54" t="s">
        <v>217</v>
      </c>
      <c r="C23" s="31"/>
      <c r="D23" s="8">
        <v>3</v>
      </c>
      <c r="E23" s="45">
        <v>0.5</v>
      </c>
      <c r="F23" s="46">
        <f t="shared" ref="F23:G27" si="16">P23+S23+V23+Y23+AB23+AE23+AH23+AK23+AN23</f>
        <v>0</v>
      </c>
      <c r="G23" s="59">
        <f t="shared" si="16"/>
        <v>0</v>
      </c>
      <c r="H23" s="59">
        <f>SUM(F23:G23)</f>
        <v>0</v>
      </c>
      <c r="I23" s="59">
        <f t="shared" ref="I23:I28" si="17">R23+U23+X23+AA23+AD23+AG23+AJ23+AM23+AP23</f>
        <v>0</v>
      </c>
      <c r="J23" s="59">
        <f t="shared" ref="J23:J28" si="18">SUM(H23:I23)</f>
        <v>0</v>
      </c>
      <c r="K23" s="59">
        <f>D23*F23+E23*G23</f>
        <v>0</v>
      </c>
      <c r="L23" s="59">
        <f t="shared" ref="L23:L28" si="19">SUM(J23:J23)</f>
        <v>0</v>
      </c>
      <c r="M23" s="95">
        <f>J23+K23</f>
        <v>0</v>
      </c>
      <c r="P23" s="109"/>
      <c r="Q23" s="110"/>
      <c r="R23" s="111"/>
      <c r="S23" s="109"/>
      <c r="T23" s="110"/>
      <c r="U23" s="111"/>
      <c r="V23" s="109"/>
      <c r="W23" s="110"/>
      <c r="X23" s="111"/>
      <c r="Y23" s="109"/>
      <c r="Z23" s="110"/>
      <c r="AA23" s="111"/>
      <c r="AB23" s="109"/>
      <c r="AC23" s="110"/>
      <c r="AD23" s="111"/>
      <c r="AE23" s="109"/>
      <c r="AF23" s="110"/>
      <c r="AG23" s="111"/>
      <c r="AH23" s="109"/>
      <c r="AI23" s="110"/>
      <c r="AJ23" s="111"/>
      <c r="AK23" s="109"/>
      <c r="AL23" s="110"/>
      <c r="AM23" s="111"/>
      <c r="AN23" s="109"/>
      <c r="AO23" s="110"/>
      <c r="AP23" s="111"/>
    </row>
    <row r="24" spans="1:42" ht="15" x14ac:dyDescent="0.25">
      <c r="A24" s="42" t="s">
        <v>41</v>
      </c>
      <c r="B24" s="167" t="s">
        <v>186</v>
      </c>
      <c r="C24" s="31"/>
      <c r="D24" s="8">
        <v>3</v>
      </c>
      <c r="E24" s="45">
        <v>0.5</v>
      </c>
      <c r="F24" s="46">
        <f t="shared" si="16"/>
        <v>0</v>
      </c>
      <c r="G24" s="59">
        <f t="shared" si="16"/>
        <v>0</v>
      </c>
      <c r="H24" s="59">
        <f t="shared" ref="H24:H25" si="20">SUM(F24:G24)</f>
        <v>0</v>
      </c>
      <c r="I24" s="59">
        <f t="shared" si="17"/>
        <v>0</v>
      </c>
      <c r="J24" s="59">
        <f t="shared" si="18"/>
        <v>0</v>
      </c>
      <c r="K24" s="59">
        <f t="shared" ref="K24:K27" si="21">D24*F24+E24*G24</f>
        <v>0</v>
      </c>
      <c r="L24" s="59">
        <f t="shared" si="19"/>
        <v>0</v>
      </c>
      <c r="M24" s="95">
        <f t="shared" ref="M24:M27" si="22">J24+K24</f>
        <v>0</v>
      </c>
      <c r="P24" s="109"/>
      <c r="Q24" s="110"/>
      <c r="R24" s="111"/>
      <c r="S24" s="109"/>
      <c r="T24" s="110"/>
      <c r="U24" s="111"/>
      <c r="V24" s="109"/>
      <c r="W24" s="110"/>
      <c r="X24" s="111"/>
      <c r="Y24" s="109"/>
      <c r="Z24" s="110"/>
      <c r="AA24" s="111"/>
      <c r="AB24" s="109"/>
      <c r="AC24" s="110"/>
      <c r="AD24" s="111"/>
      <c r="AE24" s="109"/>
      <c r="AF24" s="110"/>
      <c r="AG24" s="111"/>
      <c r="AH24" s="109"/>
      <c r="AI24" s="110"/>
      <c r="AJ24" s="111"/>
      <c r="AK24" s="109"/>
      <c r="AL24" s="110"/>
      <c r="AM24" s="111"/>
      <c r="AN24" s="109"/>
      <c r="AO24" s="110"/>
      <c r="AP24" s="111"/>
    </row>
    <row r="25" spans="1:42" ht="15" x14ac:dyDescent="0.25">
      <c r="A25" s="42" t="s">
        <v>42</v>
      </c>
      <c r="B25" s="49" t="s">
        <v>113</v>
      </c>
      <c r="C25" s="31"/>
      <c r="D25" s="7">
        <v>3</v>
      </c>
      <c r="E25" s="45">
        <v>0.5</v>
      </c>
      <c r="F25" s="46">
        <f t="shared" si="16"/>
        <v>0</v>
      </c>
      <c r="G25" s="59">
        <f t="shared" si="16"/>
        <v>0</v>
      </c>
      <c r="H25" s="59">
        <f t="shared" si="20"/>
        <v>0</v>
      </c>
      <c r="I25" s="59">
        <f t="shared" si="17"/>
        <v>0</v>
      </c>
      <c r="J25" s="59">
        <f t="shared" si="18"/>
        <v>0</v>
      </c>
      <c r="K25" s="59">
        <f t="shared" si="21"/>
        <v>0</v>
      </c>
      <c r="L25" s="59">
        <f t="shared" si="19"/>
        <v>0</v>
      </c>
      <c r="M25" s="95">
        <f t="shared" si="22"/>
        <v>0</v>
      </c>
      <c r="P25" s="109"/>
      <c r="Q25" s="110"/>
      <c r="R25" s="111"/>
      <c r="S25" s="109"/>
      <c r="T25" s="110"/>
      <c r="U25" s="111"/>
      <c r="V25" s="109"/>
      <c r="W25" s="110"/>
      <c r="X25" s="111"/>
      <c r="Y25" s="109"/>
      <c r="Z25" s="110"/>
      <c r="AA25" s="111"/>
      <c r="AB25" s="109"/>
      <c r="AC25" s="110"/>
      <c r="AD25" s="111"/>
      <c r="AE25" s="109"/>
      <c r="AF25" s="110"/>
      <c r="AG25" s="111"/>
      <c r="AH25" s="109"/>
      <c r="AI25" s="110"/>
      <c r="AJ25" s="111"/>
      <c r="AK25" s="109"/>
      <c r="AL25" s="110"/>
      <c r="AM25" s="111"/>
      <c r="AN25" s="109"/>
      <c r="AO25" s="110"/>
      <c r="AP25" s="111"/>
    </row>
    <row r="26" spans="1:42" ht="15" x14ac:dyDescent="0.25">
      <c r="A26" s="42" t="s">
        <v>43</v>
      </c>
      <c r="B26" s="167" t="s">
        <v>196</v>
      </c>
      <c r="C26" s="31"/>
      <c r="D26" s="8">
        <v>3</v>
      </c>
      <c r="E26" s="45">
        <v>0.5</v>
      </c>
      <c r="F26" s="46">
        <f t="shared" si="16"/>
        <v>0</v>
      </c>
      <c r="G26" s="59">
        <f t="shared" si="16"/>
        <v>0</v>
      </c>
      <c r="H26" s="59">
        <f>SUM(F26:G26)</f>
        <v>0</v>
      </c>
      <c r="I26" s="59">
        <f t="shared" si="17"/>
        <v>0</v>
      </c>
      <c r="J26" s="59">
        <f t="shared" si="18"/>
        <v>0</v>
      </c>
      <c r="K26" s="59">
        <f t="shared" si="21"/>
        <v>0</v>
      </c>
      <c r="L26" s="59">
        <f t="shared" si="19"/>
        <v>0</v>
      </c>
      <c r="M26" s="95">
        <f t="shared" si="22"/>
        <v>0</v>
      </c>
      <c r="P26" s="109"/>
      <c r="Q26" s="110"/>
      <c r="R26" s="111"/>
      <c r="S26" s="109"/>
      <c r="T26" s="110"/>
      <c r="U26" s="111"/>
      <c r="V26" s="109"/>
      <c r="W26" s="110"/>
      <c r="X26" s="111"/>
      <c r="Y26" s="109"/>
      <c r="Z26" s="110"/>
      <c r="AA26" s="111"/>
      <c r="AB26" s="109"/>
      <c r="AC26" s="110"/>
      <c r="AD26" s="111"/>
      <c r="AE26" s="109"/>
      <c r="AF26" s="110"/>
      <c r="AG26" s="111"/>
      <c r="AH26" s="109"/>
      <c r="AI26" s="110"/>
      <c r="AJ26" s="111"/>
      <c r="AK26" s="109"/>
      <c r="AL26" s="110"/>
      <c r="AM26" s="111"/>
      <c r="AN26" s="109"/>
      <c r="AO26" s="110"/>
      <c r="AP26" s="111"/>
    </row>
    <row r="27" spans="1:42" ht="15" x14ac:dyDescent="0.25">
      <c r="A27" s="42" t="s">
        <v>44</v>
      </c>
      <c r="B27" s="49" t="s">
        <v>114</v>
      </c>
      <c r="C27" s="31"/>
      <c r="D27" s="8">
        <v>3</v>
      </c>
      <c r="E27" s="45">
        <v>0.5</v>
      </c>
      <c r="F27" s="46">
        <f t="shared" si="16"/>
        <v>0</v>
      </c>
      <c r="G27" s="59">
        <f t="shared" si="16"/>
        <v>0</v>
      </c>
      <c r="H27" s="59">
        <f>SUM(F27:G27)</f>
        <v>0</v>
      </c>
      <c r="I27" s="59">
        <f t="shared" si="17"/>
        <v>0</v>
      </c>
      <c r="J27" s="59">
        <f t="shared" si="18"/>
        <v>0</v>
      </c>
      <c r="K27" s="59">
        <f t="shared" si="21"/>
        <v>0</v>
      </c>
      <c r="L27" s="59">
        <f t="shared" si="19"/>
        <v>0</v>
      </c>
      <c r="M27" s="95">
        <f t="shared" si="22"/>
        <v>0</v>
      </c>
      <c r="P27" s="109"/>
      <c r="Q27" s="110"/>
      <c r="R27" s="111"/>
      <c r="S27" s="109"/>
      <c r="T27" s="110"/>
      <c r="U27" s="111"/>
      <c r="V27" s="109"/>
      <c r="W27" s="110"/>
      <c r="X27" s="111"/>
      <c r="Y27" s="109"/>
      <c r="Z27" s="110"/>
      <c r="AA27" s="111"/>
      <c r="AB27" s="109"/>
      <c r="AC27" s="110"/>
      <c r="AD27" s="111"/>
      <c r="AE27" s="109"/>
      <c r="AF27" s="110"/>
      <c r="AG27" s="111"/>
      <c r="AH27" s="109"/>
      <c r="AI27" s="110"/>
      <c r="AJ27" s="111"/>
      <c r="AK27" s="109"/>
      <c r="AL27" s="110"/>
      <c r="AM27" s="111"/>
      <c r="AN27" s="109"/>
      <c r="AO27" s="110"/>
      <c r="AP27" s="111"/>
    </row>
    <row r="28" spans="1:42" ht="15" x14ac:dyDescent="0.25">
      <c r="A28" s="42"/>
      <c r="B28" s="49" t="s">
        <v>210</v>
      </c>
      <c r="C28" s="31"/>
      <c r="D28" s="8">
        <v>3</v>
      </c>
      <c r="E28" s="45">
        <v>0.5</v>
      </c>
      <c r="F28" s="46">
        <f t="shared" ref="F28" si="23">P28+S28+V28+Y28+AB28+AE28+AH28+AK28+AN28</f>
        <v>0</v>
      </c>
      <c r="G28" s="59">
        <f t="shared" ref="G28" si="24">Q28+T28+W28+Z28+AC28+AF28+AI28+AL28+AO28</f>
        <v>0</v>
      </c>
      <c r="H28" s="59">
        <f>SUM(F28:G28)</f>
        <v>0</v>
      </c>
      <c r="I28" s="59">
        <f t="shared" si="17"/>
        <v>0</v>
      </c>
      <c r="J28" s="59">
        <f t="shared" si="18"/>
        <v>0</v>
      </c>
      <c r="K28" s="59">
        <f t="shared" ref="K28" si="25">D28*F28+E28*G28</f>
        <v>0</v>
      </c>
      <c r="L28" s="59">
        <f t="shared" si="19"/>
        <v>0</v>
      </c>
      <c r="M28" s="95">
        <f t="shared" ref="M28" si="26">J28+K28</f>
        <v>0</v>
      </c>
      <c r="P28" s="109"/>
      <c r="Q28" s="110"/>
      <c r="R28" s="111"/>
      <c r="S28" s="109"/>
      <c r="T28" s="110"/>
      <c r="U28" s="111"/>
      <c r="V28" s="109"/>
      <c r="W28" s="110"/>
      <c r="X28" s="111"/>
      <c r="Y28" s="109"/>
      <c r="Z28" s="110"/>
      <c r="AA28" s="111"/>
      <c r="AB28" s="109"/>
      <c r="AC28" s="110"/>
      <c r="AD28" s="111"/>
      <c r="AE28" s="109"/>
      <c r="AF28" s="110"/>
      <c r="AG28" s="111"/>
      <c r="AH28" s="109"/>
      <c r="AI28" s="110"/>
      <c r="AJ28" s="111"/>
      <c r="AK28" s="109"/>
      <c r="AL28" s="110"/>
      <c r="AM28" s="111"/>
      <c r="AN28" s="109"/>
      <c r="AO28" s="110"/>
      <c r="AP28" s="111"/>
    </row>
    <row r="29" spans="1:42" ht="25.5" x14ac:dyDescent="0.25">
      <c r="A29" s="10" t="s">
        <v>20</v>
      </c>
      <c r="B29" s="168" t="s">
        <v>356</v>
      </c>
      <c r="C29" s="44" t="s">
        <v>68</v>
      </c>
      <c r="D29" s="9"/>
      <c r="E29" s="12"/>
      <c r="F29" s="13">
        <f>SUM(F23:F27)</f>
        <v>0</v>
      </c>
      <c r="G29" s="3">
        <f t="shared" ref="G29:K29" si="27">SUM(G23:G27)</f>
        <v>0</v>
      </c>
      <c r="H29" s="3">
        <f t="shared" si="27"/>
        <v>0</v>
      </c>
      <c r="I29" s="3">
        <f t="shared" si="27"/>
        <v>0</v>
      </c>
      <c r="J29" s="3">
        <f t="shared" si="27"/>
        <v>0</v>
      </c>
      <c r="K29" s="3">
        <f t="shared" si="27"/>
        <v>0</v>
      </c>
      <c r="L29" s="3">
        <f>SUM(L23:L27)</f>
        <v>0</v>
      </c>
      <c r="M29" s="96">
        <f>SUM(M23:M27)</f>
        <v>0</v>
      </c>
      <c r="P29" s="109"/>
      <c r="Q29" s="110"/>
      <c r="R29" s="111"/>
      <c r="S29" s="109"/>
      <c r="T29" s="110"/>
      <c r="U29" s="111"/>
      <c r="V29" s="109"/>
      <c r="W29" s="110"/>
      <c r="X29" s="111"/>
      <c r="Y29" s="109"/>
      <c r="Z29" s="110"/>
      <c r="AA29" s="111"/>
      <c r="AB29" s="109"/>
      <c r="AC29" s="110"/>
      <c r="AD29" s="111"/>
      <c r="AE29" s="109"/>
      <c r="AF29" s="110"/>
      <c r="AG29" s="111"/>
      <c r="AH29" s="109"/>
      <c r="AI29" s="110"/>
      <c r="AJ29" s="111"/>
      <c r="AK29" s="109"/>
      <c r="AL29" s="110"/>
      <c r="AM29" s="111"/>
      <c r="AN29" s="109"/>
      <c r="AO29" s="110"/>
      <c r="AP29" s="111"/>
    </row>
    <row r="30" spans="1:42" ht="15" x14ac:dyDescent="0.25">
      <c r="A30" s="55"/>
      <c r="B30" s="43"/>
      <c r="C30" s="44"/>
      <c r="D30" s="7"/>
      <c r="E30" s="45"/>
      <c r="F30" s="46"/>
      <c r="G30" s="59"/>
      <c r="H30" s="59"/>
      <c r="I30" s="59"/>
      <c r="J30" s="59"/>
      <c r="K30" s="59"/>
      <c r="L30" s="59"/>
      <c r="M30" s="95"/>
      <c r="P30" s="109"/>
      <c r="Q30" s="110"/>
      <c r="R30" s="111"/>
      <c r="S30" s="109"/>
      <c r="T30" s="110"/>
      <c r="U30" s="111"/>
      <c r="V30" s="109"/>
      <c r="W30" s="110"/>
      <c r="X30" s="111"/>
      <c r="Y30" s="109"/>
      <c r="Z30" s="110"/>
      <c r="AA30" s="111"/>
      <c r="AB30" s="109"/>
      <c r="AC30" s="110"/>
      <c r="AD30" s="111"/>
      <c r="AE30" s="109"/>
      <c r="AF30" s="110"/>
      <c r="AG30" s="111"/>
      <c r="AH30" s="109"/>
      <c r="AI30" s="110"/>
      <c r="AJ30" s="111"/>
      <c r="AK30" s="109"/>
      <c r="AL30" s="110"/>
      <c r="AM30" s="111"/>
      <c r="AN30" s="109"/>
      <c r="AO30" s="110"/>
      <c r="AP30" s="111"/>
    </row>
    <row r="31" spans="1:42" ht="15" x14ac:dyDescent="0.25">
      <c r="A31" s="42" t="s">
        <v>7</v>
      </c>
      <c r="B31" s="43" t="s">
        <v>116</v>
      </c>
      <c r="C31" s="44"/>
      <c r="D31" s="7"/>
      <c r="E31" s="45"/>
      <c r="F31" s="46"/>
      <c r="G31" s="59"/>
      <c r="H31" s="59"/>
      <c r="I31" s="59"/>
      <c r="J31" s="59"/>
      <c r="K31" s="59"/>
      <c r="L31" s="59"/>
      <c r="M31" s="95"/>
      <c r="P31" s="109"/>
      <c r="Q31" s="110"/>
      <c r="R31" s="111"/>
      <c r="S31" s="109"/>
      <c r="T31" s="110"/>
      <c r="U31" s="111"/>
      <c r="V31" s="109"/>
      <c r="W31" s="110"/>
      <c r="X31" s="111"/>
      <c r="Y31" s="109"/>
      <c r="Z31" s="110"/>
      <c r="AA31" s="111"/>
      <c r="AB31" s="109"/>
      <c r="AC31" s="110"/>
      <c r="AD31" s="111"/>
      <c r="AE31" s="109"/>
      <c r="AF31" s="110"/>
      <c r="AG31" s="111"/>
      <c r="AH31" s="109"/>
      <c r="AI31" s="110"/>
      <c r="AJ31" s="111"/>
      <c r="AK31" s="109"/>
      <c r="AL31" s="110"/>
      <c r="AM31" s="111"/>
      <c r="AN31" s="109"/>
      <c r="AO31" s="110"/>
      <c r="AP31" s="111"/>
    </row>
    <row r="32" spans="1:42" ht="15" x14ac:dyDescent="0.25">
      <c r="A32" s="42" t="s">
        <v>45</v>
      </c>
      <c r="B32" s="49" t="s">
        <v>117</v>
      </c>
      <c r="C32" s="31"/>
      <c r="D32" s="7">
        <v>3</v>
      </c>
      <c r="E32" s="45">
        <v>0.5</v>
      </c>
      <c r="F32" s="46">
        <f t="shared" ref="F32:G36" si="28">P32+S32+V32+Y32+AB32+AE32+AH32+AK32+AN32</f>
        <v>0</v>
      </c>
      <c r="G32" s="59">
        <f t="shared" si="28"/>
        <v>0</v>
      </c>
      <c r="H32" s="59">
        <f>SUM(F32:G32)</f>
        <v>0</v>
      </c>
      <c r="I32" s="59">
        <f>R32+U32+X32+AA32+AD32+AG32+AJ32+AM32+AP32</f>
        <v>0</v>
      </c>
      <c r="J32" s="59">
        <f>SUM(H32:I32)</f>
        <v>0</v>
      </c>
      <c r="K32" s="59">
        <f>D32*F32+E32*G32</f>
        <v>0</v>
      </c>
      <c r="L32" s="59">
        <f>SUM(J32:J32)</f>
        <v>0</v>
      </c>
      <c r="M32" s="95">
        <f>J32+K32</f>
        <v>0</v>
      </c>
      <c r="P32" s="109"/>
      <c r="Q32" s="110"/>
      <c r="R32" s="111"/>
      <c r="S32" s="109"/>
      <c r="T32" s="110"/>
      <c r="U32" s="111"/>
      <c r="V32" s="109"/>
      <c r="W32" s="110"/>
      <c r="X32" s="111"/>
      <c r="Y32" s="109"/>
      <c r="Z32" s="110"/>
      <c r="AA32" s="111"/>
      <c r="AB32" s="109"/>
      <c r="AC32" s="110"/>
      <c r="AD32" s="111"/>
      <c r="AE32" s="109"/>
      <c r="AF32" s="110"/>
      <c r="AG32" s="111"/>
      <c r="AH32" s="109"/>
      <c r="AI32" s="110"/>
      <c r="AJ32" s="111"/>
      <c r="AK32" s="109"/>
      <c r="AL32" s="110"/>
      <c r="AM32" s="111"/>
      <c r="AN32" s="109"/>
      <c r="AO32" s="110"/>
      <c r="AP32" s="111"/>
    </row>
    <row r="33" spans="1:42" ht="15" x14ac:dyDescent="0.25">
      <c r="A33" s="42" t="s">
        <v>46</v>
      </c>
      <c r="B33" s="167" t="s">
        <v>189</v>
      </c>
      <c r="C33" s="31"/>
      <c r="D33" s="7">
        <v>3</v>
      </c>
      <c r="E33" s="45">
        <v>0.5</v>
      </c>
      <c r="F33" s="46">
        <f t="shared" si="28"/>
        <v>0</v>
      </c>
      <c r="G33" s="59">
        <f t="shared" si="28"/>
        <v>0</v>
      </c>
      <c r="H33" s="59">
        <f t="shared" ref="H33:H36" si="29">SUM(F33:G33)</f>
        <v>0</v>
      </c>
      <c r="I33" s="59">
        <f>R33+U33+X33+AA33+AD33+AG33+AJ33+AM33+AP33</f>
        <v>0</v>
      </c>
      <c r="J33" s="59">
        <f t="shared" ref="J33:J36" si="30">SUM(H33:I33)</f>
        <v>0</v>
      </c>
      <c r="K33" s="59">
        <f t="shared" ref="K33:K36" si="31">D33*F33+E33*G33</f>
        <v>0</v>
      </c>
      <c r="L33" s="59">
        <f>SUM(J33:J33)</f>
        <v>0</v>
      </c>
      <c r="M33" s="95">
        <f t="shared" ref="M33:M36" si="32">J33+K33</f>
        <v>0</v>
      </c>
      <c r="P33" s="109"/>
      <c r="Q33" s="110"/>
      <c r="R33" s="111"/>
      <c r="S33" s="109"/>
      <c r="T33" s="110"/>
      <c r="U33" s="111"/>
      <c r="V33" s="109"/>
      <c r="W33" s="110"/>
      <c r="X33" s="111"/>
      <c r="Y33" s="109"/>
      <c r="Z33" s="110"/>
      <c r="AA33" s="111"/>
      <c r="AB33" s="109"/>
      <c r="AC33" s="110"/>
      <c r="AD33" s="111"/>
      <c r="AE33" s="109"/>
      <c r="AF33" s="110"/>
      <c r="AG33" s="111"/>
      <c r="AH33" s="109"/>
      <c r="AI33" s="110"/>
      <c r="AJ33" s="111"/>
      <c r="AK33" s="109"/>
      <c r="AL33" s="110"/>
      <c r="AM33" s="111"/>
      <c r="AN33" s="109"/>
      <c r="AO33" s="110"/>
      <c r="AP33" s="111"/>
    </row>
    <row r="34" spans="1:42" ht="15" x14ac:dyDescent="0.25">
      <c r="A34" s="42" t="s">
        <v>47</v>
      </c>
      <c r="B34" s="49" t="s">
        <v>119</v>
      </c>
      <c r="C34" s="31"/>
      <c r="D34" s="7">
        <v>3</v>
      </c>
      <c r="E34" s="45">
        <v>0.5</v>
      </c>
      <c r="F34" s="46">
        <f t="shared" si="28"/>
        <v>0</v>
      </c>
      <c r="G34" s="59">
        <f t="shared" si="28"/>
        <v>0</v>
      </c>
      <c r="H34" s="59">
        <f t="shared" si="29"/>
        <v>0</v>
      </c>
      <c r="I34" s="59">
        <f>R34+U34+X34+AA34+AD34+AG34+AJ34+AM34+AP34</f>
        <v>0</v>
      </c>
      <c r="J34" s="59">
        <f t="shared" si="30"/>
        <v>0</v>
      </c>
      <c r="K34" s="59">
        <f t="shared" si="31"/>
        <v>0</v>
      </c>
      <c r="L34" s="59">
        <f>SUM(J34:J34)</f>
        <v>0</v>
      </c>
      <c r="M34" s="95">
        <f t="shared" si="32"/>
        <v>0</v>
      </c>
      <c r="P34" s="109"/>
      <c r="Q34" s="110"/>
      <c r="R34" s="111"/>
      <c r="S34" s="109"/>
      <c r="T34" s="110"/>
      <c r="U34" s="111"/>
      <c r="V34" s="109"/>
      <c r="W34" s="110"/>
      <c r="X34" s="111"/>
      <c r="Y34" s="109"/>
      <c r="Z34" s="110"/>
      <c r="AA34" s="111"/>
      <c r="AB34" s="109"/>
      <c r="AC34" s="110"/>
      <c r="AD34" s="111"/>
      <c r="AE34" s="109"/>
      <c r="AF34" s="110"/>
      <c r="AG34" s="111"/>
      <c r="AH34" s="109"/>
      <c r="AI34" s="110"/>
      <c r="AJ34" s="111"/>
      <c r="AK34" s="109"/>
      <c r="AL34" s="110"/>
      <c r="AM34" s="111"/>
      <c r="AN34" s="109"/>
      <c r="AO34" s="110"/>
      <c r="AP34" s="111"/>
    </row>
    <row r="35" spans="1:42" ht="25.5" x14ac:dyDescent="0.25">
      <c r="A35" s="42" t="s">
        <v>48</v>
      </c>
      <c r="B35" s="49" t="s">
        <v>120</v>
      </c>
      <c r="C35" s="31"/>
      <c r="D35" s="7">
        <v>3</v>
      </c>
      <c r="E35" s="45">
        <v>0.5</v>
      </c>
      <c r="F35" s="46">
        <f t="shared" si="28"/>
        <v>0</v>
      </c>
      <c r="G35" s="59">
        <f t="shared" si="28"/>
        <v>0</v>
      </c>
      <c r="H35" s="59">
        <f t="shared" si="29"/>
        <v>0</v>
      </c>
      <c r="I35" s="59">
        <f>R35+U35+X35+AA35+AD35+AG35+AJ35+AM35+AP35</f>
        <v>0</v>
      </c>
      <c r="J35" s="59">
        <f t="shared" si="30"/>
        <v>0</v>
      </c>
      <c r="K35" s="59">
        <f t="shared" si="31"/>
        <v>0</v>
      </c>
      <c r="L35" s="59">
        <f>SUM(J35:J35)</f>
        <v>0</v>
      </c>
      <c r="M35" s="95">
        <f t="shared" si="32"/>
        <v>0</v>
      </c>
      <c r="P35" s="109"/>
      <c r="Q35" s="110"/>
      <c r="R35" s="111"/>
      <c r="S35" s="109"/>
      <c r="T35" s="110"/>
      <c r="U35" s="111"/>
      <c r="V35" s="109"/>
      <c r="W35" s="110"/>
      <c r="X35" s="111"/>
      <c r="Y35" s="109"/>
      <c r="Z35" s="110"/>
      <c r="AA35" s="111"/>
      <c r="AB35" s="109"/>
      <c r="AC35" s="110"/>
      <c r="AD35" s="111"/>
      <c r="AE35" s="109"/>
      <c r="AF35" s="110"/>
      <c r="AG35" s="111"/>
      <c r="AH35" s="109"/>
      <c r="AI35" s="110"/>
      <c r="AJ35" s="111"/>
      <c r="AK35" s="109"/>
      <c r="AL35" s="110"/>
      <c r="AM35" s="111"/>
      <c r="AN35" s="109"/>
      <c r="AO35" s="110"/>
      <c r="AP35" s="111"/>
    </row>
    <row r="36" spans="1:42" ht="15" x14ac:dyDescent="0.25">
      <c r="A36" s="42" t="s">
        <v>49</v>
      </c>
      <c r="B36" s="49" t="s">
        <v>121</v>
      </c>
      <c r="C36" s="31"/>
      <c r="D36" s="7">
        <v>3</v>
      </c>
      <c r="E36" s="45">
        <v>0.5</v>
      </c>
      <c r="F36" s="46">
        <f t="shared" si="28"/>
        <v>0</v>
      </c>
      <c r="G36" s="59">
        <f t="shared" si="28"/>
        <v>0</v>
      </c>
      <c r="H36" s="59">
        <f t="shared" si="29"/>
        <v>0</v>
      </c>
      <c r="I36" s="59">
        <f>R36+U36+X36+AA36+AD36+AG36+AJ36+AM36+AP36</f>
        <v>0</v>
      </c>
      <c r="J36" s="59">
        <f t="shared" si="30"/>
        <v>0</v>
      </c>
      <c r="K36" s="59">
        <f t="shared" si="31"/>
        <v>0</v>
      </c>
      <c r="L36" s="59">
        <f>SUM(J36:J36)</f>
        <v>0</v>
      </c>
      <c r="M36" s="95">
        <f t="shared" si="32"/>
        <v>0</v>
      </c>
      <c r="P36" s="109"/>
      <c r="Q36" s="110"/>
      <c r="R36" s="111"/>
      <c r="S36" s="109"/>
      <c r="T36" s="110"/>
      <c r="U36" s="111"/>
      <c r="V36" s="109"/>
      <c r="W36" s="110"/>
      <c r="X36" s="111"/>
      <c r="Y36" s="109"/>
      <c r="Z36" s="110"/>
      <c r="AA36" s="111"/>
      <c r="AB36" s="109"/>
      <c r="AC36" s="110"/>
      <c r="AD36" s="111"/>
      <c r="AE36" s="109"/>
      <c r="AF36" s="110"/>
      <c r="AG36" s="111"/>
      <c r="AH36" s="109"/>
      <c r="AI36" s="110"/>
      <c r="AJ36" s="111"/>
      <c r="AK36" s="109"/>
      <c r="AL36" s="110"/>
      <c r="AM36" s="111"/>
      <c r="AN36" s="109"/>
      <c r="AO36" s="110"/>
      <c r="AP36" s="111"/>
    </row>
    <row r="37" spans="1:42" ht="15" x14ac:dyDescent="0.25">
      <c r="A37" s="10" t="s">
        <v>19</v>
      </c>
      <c r="B37" s="11" t="s">
        <v>122</v>
      </c>
      <c r="C37" s="44" t="s">
        <v>68</v>
      </c>
      <c r="D37" s="9"/>
      <c r="E37" s="12"/>
      <c r="F37" s="13">
        <f>SUM(F32:F36)</f>
        <v>0</v>
      </c>
      <c r="G37" s="3">
        <f>SUM(G32:G36)</f>
        <v>0</v>
      </c>
      <c r="H37" s="3">
        <f t="shared" ref="H37:M37" si="33">SUM(H32:H36)</f>
        <v>0</v>
      </c>
      <c r="I37" s="3">
        <f t="shared" si="33"/>
        <v>0</v>
      </c>
      <c r="J37" s="3">
        <f t="shared" si="33"/>
        <v>0</v>
      </c>
      <c r="K37" s="3">
        <f t="shared" si="33"/>
        <v>0</v>
      </c>
      <c r="L37" s="3">
        <f t="shared" si="33"/>
        <v>0</v>
      </c>
      <c r="M37" s="96">
        <f t="shared" si="33"/>
        <v>0</v>
      </c>
      <c r="P37" s="109"/>
      <c r="Q37" s="110"/>
      <c r="R37" s="111"/>
      <c r="S37" s="109"/>
      <c r="T37" s="110"/>
      <c r="U37" s="111"/>
      <c r="V37" s="109"/>
      <c r="W37" s="110"/>
      <c r="X37" s="111"/>
      <c r="Y37" s="109"/>
      <c r="Z37" s="110"/>
      <c r="AA37" s="111"/>
      <c r="AB37" s="109"/>
      <c r="AC37" s="110"/>
      <c r="AD37" s="111"/>
      <c r="AE37" s="109"/>
      <c r="AF37" s="110"/>
      <c r="AG37" s="111"/>
      <c r="AH37" s="109"/>
      <c r="AI37" s="110"/>
      <c r="AJ37" s="111"/>
      <c r="AK37" s="109"/>
      <c r="AL37" s="110"/>
      <c r="AM37" s="111"/>
      <c r="AN37" s="109"/>
      <c r="AO37" s="110"/>
      <c r="AP37" s="111"/>
    </row>
    <row r="38" spans="1:42" ht="15" x14ac:dyDescent="0.25">
      <c r="A38" s="42"/>
      <c r="B38" s="43"/>
      <c r="C38" s="44"/>
      <c r="D38" s="7"/>
      <c r="E38" s="45"/>
      <c r="F38" s="46"/>
      <c r="G38" s="59"/>
      <c r="H38" s="59"/>
      <c r="I38" s="59"/>
      <c r="J38" s="59"/>
      <c r="K38" s="59"/>
      <c r="L38" s="59"/>
      <c r="M38" s="95"/>
      <c r="P38" s="109"/>
      <c r="Q38" s="110"/>
      <c r="R38" s="111"/>
      <c r="S38" s="109"/>
      <c r="T38" s="110"/>
      <c r="U38" s="111"/>
      <c r="V38" s="109"/>
      <c r="W38" s="110"/>
      <c r="X38" s="111"/>
      <c r="Y38" s="109"/>
      <c r="Z38" s="110"/>
      <c r="AA38" s="111"/>
      <c r="AB38" s="109"/>
      <c r="AC38" s="110"/>
      <c r="AD38" s="111"/>
      <c r="AE38" s="109"/>
      <c r="AF38" s="110"/>
      <c r="AG38" s="111"/>
      <c r="AH38" s="109"/>
      <c r="AI38" s="110"/>
      <c r="AJ38" s="111"/>
      <c r="AK38" s="109"/>
      <c r="AL38" s="110"/>
      <c r="AM38" s="111"/>
      <c r="AN38" s="109"/>
      <c r="AO38" s="110"/>
      <c r="AP38" s="111"/>
    </row>
    <row r="39" spans="1:42" ht="38.25" x14ac:dyDescent="0.25">
      <c r="A39" s="42" t="s">
        <v>13</v>
      </c>
      <c r="B39" s="101" t="s">
        <v>123</v>
      </c>
      <c r="C39" s="44"/>
      <c r="D39" s="7"/>
      <c r="E39" s="45"/>
      <c r="F39" s="46"/>
      <c r="G39" s="59"/>
      <c r="H39" s="59"/>
      <c r="I39" s="59"/>
      <c r="J39" s="59"/>
      <c r="K39" s="59"/>
      <c r="L39" s="59"/>
      <c r="M39" s="95"/>
      <c r="P39" s="109"/>
      <c r="Q39" s="110"/>
      <c r="R39" s="111"/>
      <c r="S39" s="109"/>
      <c r="T39" s="110"/>
      <c r="U39" s="111"/>
      <c r="V39" s="109"/>
      <c r="W39" s="110"/>
      <c r="X39" s="111"/>
      <c r="Y39" s="109"/>
      <c r="Z39" s="110"/>
      <c r="AA39" s="111"/>
      <c r="AB39" s="109"/>
      <c r="AC39" s="110"/>
      <c r="AD39" s="111"/>
      <c r="AE39" s="109"/>
      <c r="AF39" s="110"/>
      <c r="AG39" s="111"/>
      <c r="AH39" s="109"/>
      <c r="AI39" s="110"/>
      <c r="AJ39" s="111"/>
      <c r="AK39" s="109"/>
      <c r="AL39" s="110"/>
      <c r="AM39" s="111"/>
      <c r="AN39" s="109"/>
      <c r="AO39" s="110"/>
      <c r="AP39" s="111"/>
    </row>
    <row r="40" spans="1:42" ht="15" x14ac:dyDescent="0.25">
      <c r="A40" s="42"/>
      <c r="B40" s="43"/>
      <c r="C40" s="44"/>
      <c r="D40" s="7"/>
      <c r="E40" s="45"/>
      <c r="F40" s="46"/>
      <c r="G40" s="59"/>
      <c r="H40" s="59"/>
      <c r="I40" s="59"/>
      <c r="J40" s="59"/>
      <c r="K40" s="59"/>
      <c r="L40" s="59"/>
      <c r="M40" s="95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0"/>
      <c r="AA40" s="111"/>
      <c r="AB40" s="109"/>
      <c r="AC40" s="110"/>
      <c r="AD40" s="111"/>
      <c r="AE40" s="109"/>
      <c r="AF40" s="110"/>
      <c r="AG40" s="111"/>
      <c r="AH40" s="109"/>
      <c r="AI40" s="110"/>
      <c r="AJ40" s="111"/>
      <c r="AK40" s="109"/>
      <c r="AL40" s="110"/>
      <c r="AM40" s="111"/>
      <c r="AN40" s="109"/>
      <c r="AO40" s="110"/>
      <c r="AP40" s="111"/>
    </row>
    <row r="41" spans="1:42" ht="15" x14ac:dyDescent="0.25">
      <c r="A41" s="42" t="s">
        <v>8</v>
      </c>
      <c r="B41" s="43" t="s">
        <v>124</v>
      </c>
      <c r="C41" s="31"/>
      <c r="D41" s="7"/>
      <c r="E41" s="45"/>
      <c r="F41" s="74"/>
      <c r="G41" s="24"/>
      <c r="H41" s="24"/>
      <c r="I41" s="24"/>
      <c r="J41" s="24"/>
      <c r="K41" s="59"/>
      <c r="L41" s="24"/>
      <c r="M41" s="95"/>
      <c r="P41" s="109"/>
      <c r="Q41" s="110"/>
      <c r="R41" s="111"/>
      <c r="S41" s="109"/>
      <c r="T41" s="110"/>
      <c r="U41" s="111"/>
      <c r="V41" s="109"/>
      <c r="W41" s="110"/>
      <c r="X41" s="111"/>
      <c r="Y41" s="109"/>
      <c r="Z41" s="110"/>
      <c r="AA41" s="111"/>
      <c r="AB41" s="109"/>
      <c r="AC41" s="110"/>
      <c r="AD41" s="111"/>
      <c r="AE41" s="109"/>
      <c r="AF41" s="110"/>
      <c r="AG41" s="111"/>
      <c r="AH41" s="109"/>
      <c r="AI41" s="110"/>
      <c r="AJ41" s="111"/>
      <c r="AK41" s="109"/>
      <c r="AL41" s="110"/>
      <c r="AM41" s="111"/>
      <c r="AN41" s="109"/>
      <c r="AO41" s="110"/>
      <c r="AP41" s="111"/>
    </row>
    <row r="42" spans="1:42" ht="15" x14ac:dyDescent="0.25">
      <c r="A42" s="42" t="s">
        <v>53</v>
      </c>
      <c r="B42" s="49" t="s">
        <v>125</v>
      </c>
      <c r="C42" s="31"/>
      <c r="D42" s="7">
        <v>2</v>
      </c>
      <c r="E42" s="45">
        <v>0.5</v>
      </c>
      <c r="F42" s="46">
        <f t="shared" ref="F42:G44" si="34">P42+S42+V42+Y42+AB42+AE42+AH42+AK42+AN42</f>
        <v>0</v>
      </c>
      <c r="G42" s="59">
        <f t="shared" si="34"/>
        <v>0</v>
      </c>
      <c r="H42" s="59">
        <f t="shared" ref="H42:H44" si="35">SUM(F42:G42)</f>
        <v>0</v>
      </c>
      <c r="I42" s="59">
        <f>R42+U42+X42+AA42+AD42+AG42+AJ42+AM42+AP42</f>
        <v>0</v>
      </c>
      <c r="J42" s="59">
        <f>SUM(H42:I42)</f>
        <v>0</v>
      </c>
      <c r="K42" s="59">
        <f t="shared" ref="K42:K43" si="36">D42*F42+E42*G42</f>
        <v>0</v>
      </c>
      <c r="L42" s="59">
        <f>SUM(J42:J42)</f>
        <v>0</v>
      </c>
      <c r="M42" s="95">
        <f>J42+K42</f>
        <v>0</v>
      </c>
      <c r="P42" s="109"/>
      <c r="Q42" s="110"/>
      <c r="R42" s="111"/>
      <c r="S42" s="109"/>
      <c r="T42" s="110"/>
      <c r="U42" s="111"/>
      <c r="V42" s="109"/>
      <c r="W42" s="110"/>
      <c r="X42" s="111"/>
      <c r="Y42" s="109"/>
      <c r="Z42" s="110"/>
      <c r="AA42" s="111"/>
      <c r="AB42" s="109"/>
      <c r="AC42" s="110"/>
      <c r="AD42" s="111"/>
      <c r="AE42" s="109"/>
      <c r="AF42" s="110"/>
      <c r="AG42" s="111"/>
      <c r="AH42" s="109"/>
      <c r="AI42" s="110"/>
      <c r="AJ42" s="111"/>
      <c r="AK42" s="109"/>
      <c r="AL42" s="110"/>
      <c r="AM42" s="111"/>
      <c r="AN42" s="109"/>
      <c r="AO42" s="110"/>
      <c r="AP42" s="111"/>
    </row>
    <row r="43" spans="1:42" ht="15" x14ac:dyDescent="0.25">
      <c r="A43" s="42" t="s">
        <v>33</v>
      </c>
      <c r="B43" s="49" t="s">
        <v>126</v>
      </c>
      <c r="C43" s="31"/>
      <c r="D43" s="7">
        <v>2</v>
      </c>
      <c r="E43" s="45">
        <v>0.5</v>
      </c>
      <c r="F43" s="46">
        <f t="shared" si="34"/>
        <v>0</v>
      </c>
      <c r="G43" s="59">
        <f t="shared" si="34"/>
        <v>0</v>
      </c>
      <c r="H43" s="59">
        <f t="shared" si="35"/>
        <v>0</v>
      </c>
      <c r="I43" s="59">
        <f>R43+U43+X43+AA43+AD43+AG43+AJ43+AM43+AP43</f>
        <v>0</v>
      </c>
      <c r="J43" s="59">
        <f t="shared" ref="J43:J59" si="37">SUM(H43:I43)</f>
        <v>0</v>
      </c>
      <c r="K43" s="59">
        <f t="shared" si="36"/>
        <v>0</v>
      </c>
      <c r="L43" s="59">
        <f t="shared" ref="L43:L59" si="38">SUM(J43:J43)</f>
        <v>0</v>
      </c>
      <c r="M43" s="95">
        <f>J43+K43</f>
        <v>0</v>
      </c>
      <c r="P43" s="109"/>
      <c r="Q43" s="110"/>
      <c r="R43" s="111"/>
      <c r="S43" s="109"/>
      <c r="T43" s="110"/>
      <c r="U43" s="111"/>
      <c r="V43" s="109"/>
      <c r="W43" s="110"/>
      <c r="X43" s="111"/>
      <c r="Y43" s="109"/>
      <c r="Z43" s="110"/>
      <c r="AA43" s="111"/>
      <c r="AB43" s="109"/>
      <c r="AC43" s="110"/>
      <c r="AD43" s="111"/>
      <c r="AE43" s="109"/>
      <c r="AF43" s="110"/>
      <c r="AG43" s="111"/>
      <c r="AH43" s="109"/>
      <c r="AI43" s="110"/>
      <c r="AJ43" s="111"/>
      <c r="AK43" s="109"/>
      <c r="AL43" s="110"/>
      <c r="AM43" s="111"/>
      <c r="AN43" s="109"/>
      <c r="AO43" s="110"/>
      <c r="AP43" s="111"/>
    </row>
    <row r="44" spans="1:42" ht="15" x14ac:dyDescent="0.25">
      <c r="A44" s="42" t="s">
        <v>32</v>
      </c>
      <c r="B44" s="49" t="s">
        <v>127</v>
      </c>
      <c r="C44" s="31"/>
      <c r="D44" s="7">
        <v>2</v>
      </c>
      <c r="E44" s="45">
        <v>0.5</v>
      </c>
      <c r="F44" s="46">
        <f t="shared" si="34"/>
        <v>0</v>
      </c>
      <c r="G44" s="59">
        <f t="shared" si="34"/>
        <v>0</v>
      </c>
      <c r="H44" s="59">
        <f t="shared" si="35"/>
        <v>0</v>
      </c>
      <c r="I44" s="59">
        <f>R44+U44+X44+AA44+AD44+AG44+AJ44+AM44+AP44</f>
        <v>0</v>
      </c>
      <c r="J44" s="59">
        <f t="shared" si="37"/>
        <v>0</v>
      </c>
      <c r="K44" s="59">
        <f>D44*F44+E44*G44</f>
        <v>0</v>
      </c>
      <c r="L44" s="59">
        <f t="shared" si="38"/>
        <v>0</v>
      </c>
      <c r="M44" s="95">
        <f>J44+K44</f>
        <v>0</v>
      </c>
      <c r="P44" s="109"/>
      <c r="Q44" s="110"/>
      <c r="R44" s="111"/>
      <c r="S44" s="109"/>
      <c r="T44" s="110"/>
      <c r="U44" s="111"/>
      <c r="V44" s="109"/>
      <c r="W44" s="110"/>
      <c r="X44" s="111"/>
      <c r="Y44" s="109"/>
      <c r="Z44" s="110"/>
      <c r="AA44" s="111"/>
      <c r="AB44" s="109"/>
      <c r="AC44" s="110"/>
      <c r="AD44" s="111"/>
      <c r="AE44" s="109"/>
      <c r="AF44" s="110"/>
      <c r="AG44" s="111"/>
      <c r="AH44" s="109"/>
      <c r="AI44" s="110"/>
      <c r="AJ44" s="111"/>
      <c r="AK44" s="109"/>
      <c r="AL44" s="110"/>
      <c r="AM44" s="111"/>
      <c r="AN44" s="109"/>
      <c r="AO44" s="110"/>
      <c r="AP44" s="111"/>
    </row>
    <row r="45" spans="1:42" ht="15" x14ac:dyDescent="0.25">
      <c r="A45" s="42" t="s">
        <v>9</v>
      </c>
      <c r="B45" s="43" t="s">
        <v>128</v>
      </c>
      <c r="C45" s="31"/>
      <c r="D45" s="7"/>
      <c r="E45" s="45"/>
      <c r="F45" s="74"/>
      <c r="G45" s="24"/>
      <c r="H45" s="24"/>
      <c r="I45" s="24"/>
      <c r="J45" s="59"/>
      <c r="K45" s="59"/>
      <c r="L45" s="24"/>
      <c r="M45" s="95"/>
      <c r="P45" s="109"/>
      <c r="Q45" s="110"/>
      <c r="R45" s="111"/>
      <c r="S45" s="109"/>
      <c r="T45" s="110"/>
      <c r="U45" s="111"/>
      <c r="V45" s="109"/>
      <c r="W45" s="110"/>
      <c r="X45" s="111"/>
      <c r="Y45" s="109"/>
      <c r="Z45" s="110"/>
      <c r="AA45" s="111"/>
      <c r="AB45" s="109"/>
      <c r="AC45" s="110"/>
      <c r="AD45" s="111"/>
      <c r="AE45" s="109"/>
      <c r="AF45" s="110"/>
      <c r="AG45" s="111"/>
      <c r="AH45" s="109"/>
      <c r="AI45" s="110"/>
      <c r="AJ45" s="111"/>
      <c r="AK45" s="109"/>
      <c r="AL45" s="110"/>
      <c r="AM45" s="111"/>
      <c r="AN45" s="109"/>
      <c r="AO45" s="110"/>
      <c r="AP45" s="111"/>
    </row>
    <row r="46" spans="1:42" ht="15" x14ac:dyDescent="0.25">
      <c r="A46" s="42" t="s">
        <v>34</v>
      </c>
      <c r="B46" s="49" t="s">
        <v>129</v>
      </c>
      <c r="C46" s="31"/>
      <c r="D46" s="7">
        <v>2</v>
      </c>
      <c r="E46" s="45">
        <v>0.5</v>
      </c>
      <c r="F46" s="46">
        <f>P46+S46+V46+Y46+AB46+AE46+AH46+AK46+AN46</f>
        <v>0</v>
      </c>
      <c r="G46" s="59">
        <f>Q46+T46+W46+Z46+AC46+AF46+AI46+AL46+AO46</f>
        <v>0</v>
      </c>
      <c r="H46" s="59">
        <f t="shared" ref="H46" si="39">SUM(F46:G46)</f>
        <v>0</v>
      </c>
      <c r="I46" s="59">
        <f>R46+U46+X46+AA46+AD46+AG46+AJ46+AM46+AP46</f>
        <v>0</v>
      </c>
      <c r="J46" s="59">
        <f t="shared" si="37"/>
        <v>0</v>
      </c>
      <c r="K46" s="59">
        <f t="shared" ref="K46" si="40">D46*F46+E46*G46</f>
        <v>0</v>
      </c>
      <c r="L46" s="59">
        <f t="shared" si="38"/>
        <v>0</v>
      </c>
      <c r="M46" s="95">
        <f>J46+K46</f>
        <v>0</v>
      </c>
      <c r="P46" s="109"/>
      <c r="Q46" s="110"/>
      <c r="R46" s="111"/>
      <c r="S46" s="109"/>
      <c r="T46" s="110"/>
      <c r="U46" s="111"/>
      <c r="V46" s="109"/>
      <c r="W46" s="110"/>
      <c r="X46" s="111"/>
      <c r="Y46" s="109"/>
      <c r="Z46" s="110"/>
      <c r="AA46" s="111"/>
      <c r="AB46" s="109"/>
      <c r="AC46" s="110"/>
      <c r="AD46" s="111"/>
      <c r="AE46" s="109"/>
      <c r="AF46" s="110"/>
      <c r="AG46" s="111"/>
      <c r="AH46" s="109"/>
      <c r="AI46" s="110"/>
      <c r="AJ46" s="111"/>
      <c r="AK46" s="109"/>
      <c r="AL46" s="110"/>
      <c r="AM46" s="111"/>
      <c r="AN46" s="109"/>
      <c r="AO46" s="110"/>
      <c r="AP46" s="111"/>
    </row>
    <row r="47" spans="1:42" ht="15" x14ac:dyDescent="0.25">
      <c r="A47" s="42" t="s">
        <v>14</v>
      </c>
      <c r="B47" s="43" t="s">
        <v>130</v>
      </c>
      <c r="C47" s="31"/>
      <c r="D47" s="7"/>
      <c r="E47" s="45"/>
      <c r="F47" s="74"/>
      <c r="G47" s="24"/>
      <c r="H47" s="24"/>
      <c r="I47" s="24"/>
      <c r="J47" s="59"/>
      <c r="K47" s="59"/>
      <c r="L47" s="24"/>
      <c r="M47" s="95"/>
      <c r="P47" s="109"/>
      <c r="Q47" s="110"/>
      <c r="R47" s="111"/>
      <c r="S47" s="109"/>
      <c r="T47" s="110"/>
      <c r="U47" s="111"/>
      <c r="V47" s="109"/>
      <c r="W47" s="110"/>
      <c r="X47" s="111"/>
      <c r="Y47" s="109"/>
      <c r="Z47" s="110"/>
      <c r="AA47" s="111"/>
      <c r="AB47" s="109"/>
      <c r="AC47" s="110"/>
      <c r="AD47" s="111"/>
      <c r="AE47" s="109"/>
      <c r="AF47" s="110"/>
      <c r="AG47" s="111"/>
      <c r="AH47" s="109"/>
      <c r="AI47" s="110"/>
      <c r="AJ47" s="111"/>
      <c r="AK47" s="109"/>
      <c r="AL47" s="110"/>
      <c r="AM47" s="111"/>
      <c r="AN47" s="109"/>
      <c r="AO47" s="110"/>
      <c r="AP47" s="111"/>
    </row>
    <row r="48" spans="1:42" ht="15" x14ac:dyDescent="0.25">
      <c r="A48" s="42" t="s">
        <v>54</v>
      </c>
      <c r="B48" s="49" t="s">
        <v>131</v>
      </c>
      <c r="C48" s="31"/>
      <c r="D48" s="7">
        <v>2</v>
      </c>
      <c r="E48" s="45">
        <v>0.5</v>
      </c>
      <c r="F48" s="46">
        <f t="shared" ref="F48:G50" si="41">P48+S48+V48+Y48+AB48+AE48+AH48+AK48+AN48</f>
        <v>0</v>
      </c>
      <c r="G48" s="59">
        <f t="shared" si="41"/>
        <v>0</v>
      </c>
      <c r="H48" s="59">
        <f t="shared" ref="H48:H50" si="42">SUM(F48:G48)</f>
        <v>0</v>
      </c>
      <c r="I48" s="59">
        <f>R48+U48+X48+AA48+AD48+AG48+AJ48+AM48+AP48</f>
        <v>0</v>
      </c>
      <c r="J48" s="59">
        <f t="shared" si="37"/>
        <v>0</v>
      </c>
      <c r="K48" s="59">
        <f t="shared" ref="K48:K50" si="43">D48*F48+E48*G48</f>
        <v>0</v>
      </c>
      <c r="L48" s="59">
        <f t="shared" si="38"/>
        <v>0</v>
      </c>
      <c r="M48" s="95">
        <f>J48+K48</f>
        <v>0</v>
      </c>
      <c r="P48" s="109"/>
      <c r="Q48" s="110"/>
      <c r="R48" s="111"/>
      <c r="S48" s="109"/>
      <c r="T48" s="110"/>
      <c r="U48" s="111"/>
      <c r="V48" s="109"/>
      <c r="W48" s="110"/>
      <c r="X48" s="111"/>
      <c r="Y48" s="109"/>
      <c r="Z48" s="110"/>
      <c r="AA48" s="111"/>
      <c r="AB48" s="109"/>
      <c r="AC48" s="110"/>
      <c r="AD48" s="111"/>
      <c r="AE48" s="109"/>
      <c r="AF48" s="110"/>
      <c r="AG48" s="111"/>
      <c r="AH48" s="109"/>
      <c r="AI48" s="110"/>
      <c r="AJ48" s="111"/>
      <c r="AK48" s="109"/>
      <c r="AL48" s="110"/>
      <c r="AM48" s="111"/>
      <c r="AN48" s="109"/>
      <c r="AO48" s="110"/>
      <c r="AP48" s="111"/>
    </row>
    <row r="49" spans="1:42" ht="25.5" x14ac:dyDescent="0.25">
      <c r="A49" s="42" t="s">
        <v>35</v>
      </c>
      <c r="B49" s="49" t="s">
        <v>132</v>
      </c>
      <c r="C49" s="31"/>
      <c r="D49" s="7">
        <v>2</v>
      </c>
      <c r="E49" s="45">
        <v>0.5</v>
      </c>
      <c r="F49" s="46">
        <f t="shared" si="41"/>
        <v>0</v>
      </c>
      <c r="G49" s="59">
        <f t="shared" si="41"/>
        <v>0</v>
      </c>
      <c r="H49" s="59">
        <f t="shared" si="42"/>
        <v>0</v>
      </c>
      <c r="I49" s="59">
        <f>R49+U49+X49+AA49+AD49+AG49+AJ49+AM49+AP49</f>
        <v>0</v>
      </c>
      <c r="J49" s="59">
        <f t="shared" si="37"/>
        <v>0</v>
      </c>
      <c r="K49" s="59">
        <f t="shared" si="43"/>
        <v>0</v>
      </c>
      <c r="L49" s="59">
        <f t="shared" si="38"/>
        <v>0</v>
      </c>
      <c r="M49" s="95">
        <f>J49+K49</f>
        <v>0</v>
      </c>
      <c r="P49" s="109"/>
      <c r="Q49" s="110"/>
      <c r="R49" s="111"/>
      <c r="S49" s="109"/>
      <c r="T49" s="110"/>
      <c r="U49" s="111"/>
      <c r="V49" s="109"/>
      <c r="W49" s="110"/>
      <c r="X49" s="111"/>
      <c r="Y49" s="109"/>
      <c r="Z49" s="110"/>
      <c r="AA49" s="111"/>
      <c r="AB49" s="109"/>
      <c r="AC49" s="110"/>
      <c r="AD49" s="111"/>
      <c r="AE49" s="109"/>
      <c r="AF49" s="110"/>
      <c r="AG49" s="111"/>
      <c r="AH49" s="109"/>
      <c r="AI49" s="110"/>
      <c r="AJ49" s="111"/>
      <c r="AK49" s="109"/>
      <c r="AL49" s="110"/>
      <c r="AM49" s="111"/>
      <c r="AN49" s="109"/>
      <c r="AO49" s="110"/>
      <c r="AP49" s="111"/>
    </row>
    <row r="50" spans="1:42" ht="15" x14ac:dyDescent="0.25">
      <c r="A50" s="42" t="s">
        <v>36</v>
      </c>
      <c r="B50" s="49" t="s">
        <v>133</v>
      </c>
      <c r="C50" s="31"/>
      <c r="D50" s="7">
        <v>2</v>
      </c>
      <c r="E50" s="45">
        <v>0.5</v>
      </c>
      <c r="F50" s="46">
        <f t="shared" si="41"/>
        <v>0</v>
      </c>
      <c r="G50" s="59">
        <f t="shared" si="41"/>
        <v>0</v>
      </c>
      <c r="H50" s="59">
        <f t="shared" si="42"/>
        <v>0</v>
      </c>
      <c r="I50" s="59">
        <f>R50+U50+X50+AA50+AD50+AG50+AJ50+AM50+AP50</f>
        <v>0</v>
      </c>
      <c r="J50" s="59">
        <f t="shared" si="37"/>
        <v>0</v>
      </c>
      <c r="K50" s="59">
        <f t="shared" si="43"/>
        <v>0</v>
      </c>
      <c r="L50" s="59">
        <f t="shared" si="38"/>
        <v>0</v>
      </c>
      <c r="M50" s="95">
        <f>J50+K50</f>
        <v>0</v>
      </c>
      <c r="P50" s="109"/>
      <c r="Q50" s="110"/>
      <c r="R50" s="111"/>
      <c r="S50" s="109"/>
      <c r="T50" s="110"/>
      <c r="U50" s="111"/>
      <c r="V50" s="109"/>
      <c r="W50" s="110"/>
      <c r="X50" s="111"/>
      <c r="Y50" s="109"/>
      <c r="Z50" s="110"/>
      <c r="AA50" s="111"/>
      <c r="AB50" s="109"/>
      <c r="AC50" s="110"/>
      <c r="AD50" s="111"/>
      <c r="AE50" s="109"/>
      <c r="AF50" s="110"/>
      <c r="AG50" s="111"/>
      <c r="AH50" s="109"/>
      <c r="AI50" s="110"/>
      <c r="AJ50" s="111"/>
      <c r="AK50" s="109"/>
      <c r="AL50" s="110"/>
      <c r="AM50" s="111"/>
      <c r="AN50" s="109"/>
      <c r="AO50" s="110"/>
      <c r="AP50" s="111"/>
    </row>
    <row r="51" spans="1:42" ht="15" x14ac:dyDescent="0.25">
      <c r="A51" s="42" t="s">
        <v>15</v>
      </c>
      <c r="B51" s="43" t="s">
        <v>134</v>
      </c>
      <c r="C51" s="31"/>
      <c r="D51" s="7"/>
      <c r="E51" s="45"/>
      <c r="F51" s="74"/>
      <c r="G51" s="24"/>
      <c r="H51" s="24"/>
      <c r="I51" s="24"/>
      <c r="J51" s="59"/>
      <c r="K51" s="59"/>
      <c r="L51" s="24"/>
      <c r="M51" s="95"/>
      <c r="P51" s="109"/>
      <c r="Q51" s="110"/>
      <c r="R51" s="111"/>
      <c r="S51" s="109"/>
      <c r="T51" s="110"/>
      <c r="U51" s="111"/>
      <c r="V51" s="109"/>
      <c r="W51" s="110"/>
      <c r="X51" s="111"/>
      <c r="Y51" s="109"/>
      <c r="Z51" s="110"/>
      <c r="AA51" s="111"/>
      <c r="AB51" s="109"/>
      <c r="AC51" s="110"/>
      <c r="AD51" s="111"/>
      <c r="AE51" s="109"/>
      <c r="AF51" s="110"/>
      <c r="AG51" s="111"/>
      <c r="AH51" s="109"/>
      <c r="AI51" s="110"/>
      <c r="AJ51" s="111"/>
      <c r="AK51" s="109"/>
      <c r="AL51" s="110"/>
      <c r="AM51" s="111"/>
      <c r="AN51" s="109"/>
      <c r="AO51" s="110"/>
      <c r="AP51" s="111"/>
    </row>
    <row r="52" spans="1:42" ht="15" x14ac:dyDescent="0.25">
      <c r="A52" s="42" t="s">
        <v>37</v>
      </c>
      <c r="B52" s="54" t="s">
        <v>135</v>
      </c>
      <c r="C52" s="31"/>
      <c r="D52" s="7">
        <v>2</v>
      </c>
      <c r="E52" s="45">
        <v>0.5</v>
      </c>
      <c r="F52" s="46">
        <f>P52+S52+V52+Y52+AB52+AE52+AH52+AK52+AN52</f>
        <v>0</v>
      </c>
      <c r="G52" s="59">
        <f>Q52+T52+W52+Z52+AC52+AF52+AI52+AL52+AO52</f>
        <v>0</v>
      </c>
      <c r="H52" s="59">
        <f t="shared" ref="H52:H53" si="44">SUM(F52:G52)</f>
        <v>0</v>
      </c>
      <c r="I52" s="59">
        <f>R52+U52+X52+AA52+AD52+AG52+AJ52+AM52+AP52</f>
        <v>0</v>
      </c>
      <c r="J52" s="59">
        <f t="shared" si="37"/>
        <v>0</v>
      </c>
      <c r="K52" s="59">
        <f t="shared" ref="K52:K53" si="45">D52*F52+E52*G52</f>
        <v>0</v>
      </c>
      <c r="L52" s="59">
        <f t="shared" si="38"/>
        <v>0</v>
      </c>
      <c r="M52" s="95">
        <f>J52+K52</f>
        <v>0</v>
      </c>
      <c r="P52" s="109"/>
      <c r="Q52" s="110"/>
      <c r="R52" s="111"/>
      <c r="S52" s="109"/>
      <c r="T52" s="110"/>
      <c r="U52" s="111"/>
      <c r="V52" s="109"/>
      <c r="W52" s="110"/>
      <c r="X52" s="111"/>
      <c r="Y52" s="109"/>
      <c r="Z52" s="110"/>
      <c r="AA52" s="111"/>
      <c r="AB52" s="109"/>
      <c r="AC52" s="110"/>
      <c r="AD52" s="111"/>
      <c r="AE52" s="109"/>
      <c r="AF52" s="110"/>
      <c r="AG52" s="111"/>
      <c r="AH52" s="109"/>
      <c r="AI52" s="110"/>
      <c r="AJ52" s="111"/>
      <c r="AK52" s="109"/>
      <c r="AL52" s="110"/>
      <c r="AM52" s="111"/>
      <c r="AN52" s="109"/>
      <c r="AO52" s="110"/>
      <c r="AP52" s="111"/>
    </row>
    <row r="53" spans="1:42" ht="15" x14ac:dyDescent="0.25">
      <c r="A53" s="42" t="s">
        <v>55</v>
      </c>
      <c r="B53" s="54" t="s">
        <v>136</v>
      </c>
      <c r="C53" s="31"/>
      <c r="D53" s="7">
        <v>2</v>
      </c>
      <c r="E53" s="45">
        <v>0.5</v>
      </c>
      <c r="F53" s="46">
        <f>P53+S53+V53+Y53+AB53+AE53+AH53+AK53+AN53</f>
        <v>0</v>
      </c>
      <c r="G53" s="59">
        <f>Q53+T53+W53+Z53+AC53+AF53+AI53+AL53+AO53</f>
        <v>0</v>
      </c>
      <c r="H53" s="59">
        <f t="shared" si="44"/>
        <v>0</v>
      </c>
      <c r="I53" s="59">
        <f>R53+U53+X53+AA53+AD53+AG53+AJ53+AM53+AP53</f>
        <v>0</v>
      </c>
      <c r="J53" s="59">
        <f t="shared" si="37"/>
        <v>0</v>
      </c>
      <c r="K53" s="59">
        <f t="shared" si="45"/>
        <v>0</v>
      </c>
      <c r="L53" s="59">
        <f t="shared" si="38"/>
        <v>0</v>
      </c>
      <c r="M53" s="95">
        <f>J53+K53</f>
        <v>0</v>
      </c>
      <c r="P53" s="109"/>
      <c r="Q53" s="110"/>
      <c r="R53" s="111"/>
      <c r="S53" s="109"/>
      <c r="T53" s="110"/>
      <c r="U53" s="111"/>
      <c r="V53" s="109"/>
      <c r="W53" s="110"/>
      <c r="X53" s="111"/>
      <c r="Y53" s="109"/>
      <c r="Z53" s="110"/>
      <c r="AA53" s="111"/>
      <c r="AB53" s="109"/>
      <c r="AC53" s="110"/>
      <c r="AD53" s="111"/>
      <c r="AE53" s="109"/>
      <c r="AF53" s="110"/>
      <c r="AG53" s="111"/>
      <c r="AH53" s="109"/>
      <c r="AI53" s="110"/>
      <c r="AJ53" s="111"/>
      <c r="AK53" s="109"/>
      <c r="AL53" s="110"/>
      <c r="AM53" s="111"/>
      <c r="AN53" s="109"/>
      <c r="AO53" s="110"/>
      <c r="AP53" s="111"/>
    </row>
    <row r="54" spans="1:42" ht="15" x14ac:dyDescent="0.25">
      <c r="A54" s="42" t="s">
        <v>16</v>
      </c>
      <c r="B54" s="43" t="s">
        <v>137</v>
      </c>
      <c r="C54" s="31"/>
      <c r="D54" s="7"/>
      <c r="E54" s="45"/>
      <c r="F54" s="74"/>
      <c r="G54" s="24"/>
      <c r="H54" s="24"/>
      <c r="I54" s="24"/>
      <c r="J54" s="59"/>
      <c r="K54" s="59"/>
      <c r="L54" s="24"/>
      <c r="M54" s="95"/>
      <c r="P54" s="109"/>
      <c r="Q54" s="110"/>
      <c r="R54" s="111"/>
      <c r="S54" s="109"/>
      <c r="T54" s="110"/>
      <c r="U54" s="111"/>
      <c r="V54" s="109"/>
      <c r="W54" s="110"/>
      <c r="X54" s="111"/>
      <c r="Y54" s="109"/>
      <c r="Z54" s="110"/>
      <c r="AA54" s="111"/>
      <c r="AB54" s="109"/>
      <c r="AC54" s="110"/>
      <c r="AD54" s="111"/>
      <c r="AE54" s="109"/>
      <c r="AF54" s="110"/>
      <c r="AG54" s="111"/>
      <c r="AH54" s="109"/>
      <c r="AI54" s="110"/>
      <c r="AJ54" s="111"/>
      <c r="AK54" s="109"/>
      <c r="AL54" s="110"/>
      <c r="AM54" s="111"/>
      <c r="AN54" s="109"/>
      <c r="AO54" s="110"/>
      <c r="AP54" s="111"/>
    </row>
    <row r="55" spans="1:42" ht="15" x14ac:dyDescent="0.25">
      <c r="A55" s="42" t="s">
        <v>56</v>
      </c>
      <c r="B55" s="54" t="s">
        <v>138</v>
      </c>
      <c r="C55" s="31"/>
      <c r="D55" s="7">
        <v>2</v>
      </c>
      <c r="E55" s="45">
        <v>0.5</v>
      </c>
      <c r="F55" s="46">
        <f>P55+S55+V55+Y55+AB55+AE55+AH55+AK55+AN55</f>
        <v>0</v>
      </c>
      <c r="G55" s="59">
        <f>Q55+T55+W55+Z55+AC55+AF55+AI55+AL55+AO55</f>
        <v>0</v>
      </c>
      <c r="H55" s="59">
        <f t="shared" ref="H55:H59" si="46">SUM(F55:G55)</f>
        <v>0</v>
      </c>
      <c r="I55" s="59">
        <f>R55+U55+X55+AA55+AD55+AG55+AJ55+AM55+AP55</f>
        <v>0</v>
      </c>
      <c r="J55" s="59">
        <f t="shared" si="37"/>
        <v>0</v>
      </c>
      <c r="K55" s="59">
        <f t="shared" ref="K55" si="47">D55*F55+E55*G55</f>
        <v>0</v>
      </c>
      <c r="L55" s="59">
        <f t="shared" si="38"/>
        <v>0</v>
      </c>
      <c r="M55" s="95">
        <f>J55+K55</f>
        <v>0</v>
      </c>
      <c r="P55" s="109"/>
      <c r="Q55" s="110"/>
      <c r="R55" s="111"/>
      <c r="S55" s="109"/>
      <c r="T55" s="110"/>
      <c r="U55" s="111"/>
      <c r="V55" s="109"/>
      <c r="W55" s="110"/>
      <c r="X55" s="111"/>
      <c r="Y55" s="109"/>
      <c r="Z55" s="110"/>
      <c r="AA55" s="111"/>
      <c r="AB55" s="109"/>
      <c r="AC55" s="110"/>
      <c r="AD55" s="111"/>
      <c r="AE55" s="109"/>
      <c r="AF55" s="110"/>
      <c r="AG55" s="111"/>
      <c r="AH55" s="109"/>
      <c r="AI55" s="110"/>
      <c r="AJ55" s="111"/>
      <c r="AK55" s="109"/>
      <c r="AL55" s="110"/>
      <c r="AM55" s="111"/>
      <c r="AN55" s="109"/>
      <c r="AO55" s="110"/>
      <c r="AP55" s="111"/>
    </row>
    <row r="56" spans="1:42" ht="15" x14ac:dyDescent="0.25">
      <c r="A56" s="56" t="s">
        <v>17</v>
      </c>
      <c r="B56" s="43" t="s">
        <v>139</v>
      </c>
      <c r="C56" s="57"/>
      <c r="D56" s="7"/>
      <c r="F56" s="46"/>
      <c r="G56" s="59"/>
      <c r="H56" s="59"/>
      <c r="I56" s="59"/>
      <c r="J56" s="59"/>
      <c r="K56" s="59"/>
      <c r="L56" s="24"/>
      <c r="M56" s="95"/>
      <c r="P56" s="109"/>
      <c r="Q56" s="110"/>
      <c r="R56" s="111"/>
      <c r="S56" s="109"/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09"/>
      <c r="AO56" s="110"/>
      <c r="AP56" s="111"/>
    </row>
    <row r="57" spans="1:42" ht="15" x14ac:dyDescent="0.25">
      <c r="A57" s="42" t="s">
        <v>57</v>
      </c>
      <c r="B57" s="49" t="s">
        <v>140</v>
      </c>
      <c r="C57" s="31"/>
      <c r="D57" s="7">
        <v>2</v>
      </c>
      <c r="E57" s="45">
        <v>0.5</v>
      </c>
      <c r="F57" s="46">
        <f t="shared" ref="F57:G59" si="48">P57+S57+V57+Y57+AB57+AE57+AH57+AK57+AN57</f>
        <v>0</v>
      </c>
      <c r="G57" s="59">
        <f t="shared" si="48"/>
        <v>0</v>
      </c>
      <c r="H57" s="59">
        <f t="shared" si="46"/>
        <v>0</v>
      </c>
      <c r="I57" s="59">
        <f>R57+U57+X57+AA57+AD57+AG57+AJ57+AM57+AP57</f>
        <v>0</v>
      </c>
      <c r="J57" s="59">
        <f t="shared" si="37"/>
        <v>0</v>
      </c>
      <c r="K57" s="59">
        <f t="shared" ref="K57:K59" si="49">D57*F57+E57*G57</f>
        <v>0</v>
      </c>
      <c r="L57" s="59">
        <f t="shared" si="38"/>
        <v>0</v>
      </c>
      <c r="M57" s="95">
        <f>J57+K57</f>
        <v>0</v>
      </c>
      <c r="P57" s="109"/>
      <c r="Q57" s="110"/>
      <c r="R57" s="111"/>
      <c r="S57" s="109"/>
      <c r="T57" s="110"/>
      <c r="U57" s="111"/>
      <c r="V57" s="109"/>
      <c r="W57" s="110"/>
      <c r="X57" s="111"/>
      <c r="Y57" s="109"/>
      <c r="Z57" s="110"/>
      <c r="AA57" s="111"/>
      <c r="AB57" s="109"/>
      <c r="AC57" s="110"/>
      <c r="AD57" s="111"/>
      <c r="AE57" s="109"/>
      <c r="AF57" s="110"/>
      <c r="AG57" s="111"/>
      <c r="AH57" s="109"/>
      <c r="AI57" s="110"/>
      <c r="AJ57" s="111"/>
      <c r="AK57" s="109"/>
      <c r="AL57" s="110"/>
      <c r="AM57" s="111"/>
      <c r="AN57" s="109"/>
      <c r="AO57" s="110"/>
      <c r="AP57" s="111"/>
    </row>
    <row r="58" spans="1:42" ht="15" x14ac:dyDescent="0.25">
      <c r="A58" s="42" t="s">
        <v>38</v>
      </c>
      <c r="B58" s="49" t="s">
        <v>141</v>
      </c>
      <c r="C58" s="31"/>
      <c r="D58" s="7">
        <v>2</v>
      </c>
      <c r="E58" s="45">
        <v>0.5</v>
      </c>
      <c r="F58" s="46">
        <f t="shared" si="48"/>
        <v>0</v>
      </c>
      <c r="G58" s="59">
        <f t="shared" si="48"/>
        <v>0</v>
      </c>
      <c r="H58" s="59">
        <f t="shared" si="46"/>
        <v>0</v>
      </c>
      <c r="I58" s="59">
        <f>R58+U58+X58+AA58+AD58+AG58+AJ58+AM58+AP58</f>
        <v>0</v>
      </c>
      <c r="J58" s="59">
        <f t="shared" si="37"/>
        <v>0</v>
      </c>
      <c r="K58" s="59">
        <f t="shared" si="49"/>
        <v>0</v>
      </c>
      <c r="L58" s="59">
        <f t="shared" si="38"/>
        <v>0</v>
      </c>
      <c r="M58" s="95">
        <f>J58+K58</f>
        <v>0</v>
      </c>
      <c r="P58" s="109"/>
      <c r="Q58" s="110"/>
      <c r="R58" s="111"/>
      <c r="S58" s="109"/>
      <c r="T58" s="110"/>
      <c r="U58" s="111"/>
      <c r="V58" s="109"/>
      <c r="W58" s="110"/>
      <c r="X58" s="111"/>
      <c r="Y58" s="109"/>
      <c r="Z58" s="110"/>
      <c r="AA58" s="111"/>
      <c r="AB58" s="109"/>
      <c r="AC58" s="110"/>
      <c r="AD58" s="111"/>
      <c r="AE58" s="109"/>
      <c r="AF58" s="110"/>
      <c r="AG58" s="111"/>
      <c r="AH58" s="109"/>
      <c r="AI58" s="110"/>
      <c r="AJ58" s="111"/>
      <c r="AK58" s="109"/>
      <c r="AL58" s="110"/>
      <c r="AM58" s="111"/>
      <c r="AN58" s="109"/>
      <c r="AO58" s="110"/>
      <c r="AP58" s="111"/>
    </row>
    <row r="59" spans="1:42" ht="25.5" x14ac:dyDescent="0.25">
      <c r="A59" s="42" t="s">
        <v>39</v>
      </c>
      <c r="B59" s="49" t="s">
        <v>142</v>
      </c>
      <c r="C59" s="31"/>
      <c r="D59" s="7">
        <v>2</v>
      </c>
      <c r="E59" s="45">
        <v>0.5</v>
      </c>
      <c r="F59" s="46">
        <f t="shared" si="48"/>
        <v>0</v>
      </c>
      <c r="G59" s="59">
        <f t="shared" si="48"/>
        <v>0</v>
      </c>
      <c r="H59" s="59">
        <f t="shared" si="46"/>
        <v>0</v>
      </c>
      <c r="I59" s="59">
        <f>R59+U59+X59+AA59+AD59+AG59+AJ59+AM59+AP59</f>
        <v>0</v>
      </c>
      <c r="J59" s="59">
        <f t="shared" si="37"/>
        <v>0</v>
      </c>
      <c r="K59" s="59">
        <f t="shared" si="49"/>
        <v>0</v>
      </c>
      <c r="L59" s="59">
        <f t="shared" si="38"/>
        <v>0</v>
      </c>
      <c r="M59" s="95">
        <f>J59+K59</f>
        <v>0</v>
      </c>
      <c r="P59" s="109"/>
      <c r="Q59" s="110"/>
      <c r="R59" s="111"/>
      <c r="S59" s="109"/>
      <c r="T59" s="110"/>
      <c r="U59" s="111"/>
      <c r="V59" s="109"/>
      <c r="W59" s="110"/>
      <c r="X59" s="111"/>
      <c r="Y59" s="109"/>
      <c r="Z59" s="110"/>
      <c r="AA59" s="111"/>
      <c r="AB59" s="109"/>
      <c r="AC59" s="110"/>
      <c r="AD59" s="111"/>
      <c r="AE59" s="109"/>
      <c r="AF59" s="110"/>
      <c r="AG59" s="111"/>
      <c r="AH59" s="109"/>
      <c r="AI59" s="110"/>
      <c r="AJ59" s="111"/>
      <c r="AK59" s="109"/>
      <c r="AL59" s="110"/>
      <c r="AM59" s="111"/>
      <c r="AN59" s="109"/>
      <c r="AO59" s="110"/>
      <c r="AP59" s="111"/>
    </row>
    <row r="60" spans="1:42" ht="15" x14ac:dyDescent="0.25">
      <c r="A60" s="10" t="s">
        <v>18</v>
      </c>
      <c r="B60" s="11" t="s">
        <v>143</v>
      </c>
      <c r="C60" s="44" t="s">
        <v>68</v>
      </c>
      <c r="D60" s="9"/>
      <c r="E60" s="12"/>
      <c r="F60" s="13">
        <f t="shared" ref="F60:M60" si="50">SUM(F42:F59)</f>
        <v>0</v>
      </c>
      <c r="G60" s="50">
        <f t="shared" si="50"/>
        <v>0</v>
      </c>
      <c r="H60" s="50">
        <f t="shared" si="50"/>
        <v>0</v>
      </c>
      <c r="I60" s="50">
        <f t="shared" si="50"/>
        <v>0</v>
      </c>
      <c r="J60" s="50">
        <f t="shared" si="50"/>
        <v>0</v>
      </c>
      <c r="K60" s="3">
        <f t="shared" si="50"/>
        <v>0</v>
      </c>
      <c r="L60" s="3">
        <f t="shared" si="50"/>
        <v>0</v>
      </c>
      <c r="M60" s="96">
        <f t="shared" si="50"/>
        <v>0</v>
      </c>
      <c r="P60" s="109"/>
      <c r="Q60" s="110"/>
      <c r="R60" s="111"/>
      <c r="S60" s="109"/>
      <c r="T60" s="110"/>
      <c r="U60" s="111"/>
      <c r="V60" s="109"/>
      <c r="W60" s="110"/>
      <c r="X60" s="111"/>
      <c r="Y60" s="109"/>
      <c r="Z60" s="110"/>
      <c r="AA60" s="111"/>
      <c r="AB60" s="109"/>
      <c r="AC60" s="110"/>
      <c r="AD60" s="111"/>
      <c r="AE60" s="109"/>
      <c r="AF60" s="110"/>
      <c r="AG60" s="111"/>
      <c r="AH60" s="109"/>
      <c r="AI60" s="110"/>
      <c r="AJ60" s="111"/>
      <c r="AK60" s="109"/>
      <c r="AL60" s="110"/>
      <c r="AM60" s="111"/>
      <c r="AN60" s="109"/>
      <c r="AO60" s="110"/>
      <c r="AP60" s="111"/>
    </row>
    <row r="61" spans="1:42" ht="15" x14ac:dyDescent="0.25">
      <c r="A61" s="10"/>
      <c r="B61" s="11"/>
      <c r="C61" s="44"/>
      <c r="D61" s="9"/>
      <c r="E61" s="12"/>
      <c r="F61" s="46"/>
      <c r="G61" s="59"/>
      <c r="H61" s="59"/>
      <c r="I61" s="59"/>
      <c r="J61" s="59"/>
      <c r="K61" s="59"/>
      <c r="L61" s="59"/>
      <c r="M61" s="95"/>
      <c r="P61" s="109"/>
      <c r="Q61" s="110"/>
      <c r="R61" s="111"/>
      <c r="S61" s="109"/>
      <c r="T61" s="110"/>
      <c r="U61" s="111"/>
      <c r="V61" s="109"/>
      <c r="W61" s="110"/>
      <c r="X61" s="111"/>
      <c r="Y61" s="109"/>
      <c r="Z61" s="110"/>
      <c r="AA61" s="111"/>
      <c r="AB61" s="109"/>
      <c r="AC61" s="110"/>
      <c r="AD61" s="111"/>
      <c r="AE61" s="109"/>
      <c r="AF61" s="110"/>
      <c r="AG61" s="111"/>
      <c r="AH61" s="109"/>
      <c r="AI61" s="110"/>
      <c r="AJ61" s="111"/>
      <c r="AK61" s="109"/>
      <c r="AL61" s="110"/>
      <c r="AM61" s="111"/>
      <c r="AN61" s="109"/>
      <c r="AO61" s="110"/>
      <c r="AP61" s="111"/>
    </row>
    <row r="62" spans="1:42" ht="15" x14ac:dyDescent="0.25">
      <c r="A62" s="10"/>
      <c r="B62" s="11" t="s">
        <v>144</v>
      </c>
      <c r="C62" s="44" t="s">
        <v>68</v>
      </c>
      <c r="D62" s="9"/>
      <c r="E62" s="12"/>
      <c r="F62" s="13">
        <f t="shared" ref="F62:M62" si="51">F12+F20+F29+F37+F60</f>
        <v>0</v>
      </c>
      <c r="G62" s="50">
        <f t="shared" si="51"/>
        <v>0</v>
      </c>
      <c r="H62" s="50">
        <f t="shared" si="51"/>
        <v>0</v>
      </c>
      <c r="I62" s="50">
        <f t="shared" si="51"/>
        <v>0</v>
      </c>
      <c r="J62" s="50">
        <f t="shared" si="51"/>
        <v>0</v>
      </c>
      <c r="K62" s="3">
        <f t="shared" si="51"/>
        <v>0</v>
      </c>
      <c r="L62" s="3">
        <f t="shared" si="51"/>
        <v>0</v>
      </c>
      <c r="M62" s="96">
        <f t="shared" si="51"/>
        <v>0</v>
      </c>
      <c r="P62" s="109"/>
      <c r="Q62" s="110"/>
      <c r="R62" s="111"/>
      <c r="S62" s="109"/>
      <c r="T62" s="110"/>
      <c r="U62" s="111"/>
      <c r="V62" s="109"/>
      <c r="W62" s="110"/>
      <c r="X62" s="111"/>
      <c r="Y62" s="109"/>
      <c r="Z62" s="110"/>
      <c r="AA62" s="111"/>
      <c r="AB62" s="109"/>
      <c r="AC62" s="110"/>
      <c r="AD62" s="111"/>
      <c r="AE62" s="109"/>
      <c r="AF62" s="110"/>
      <c r="AG62" s="111"/>
      <c r="AH62" s="109"/>
      <c r="AI62" s="110"/>
      <c r="AJ62" s="111"/>
      <c r="AK62" s="109"/>
      <c r="AL62" s="110"/>
      <c r="AM62" s="111"/>
      <c r="AN62" s="109"/>
      <c r="AO62" s="110"/>
      <c r="AP62" s="111"/>
    </row>
    <row r="63" spans="1:42" ht="15" x14ac:dyDescent="0.25">
      <c r="A63" s="42"/>
      <c r="B63" s="43"/>
      <c r="C63" s="31"/>
      <c r="D63" s="7"/>
      <c r="E63" s="45"/>
      <c r="F63" s="46"/>
      <c r="G63" s="59"/>
      <c r="H63" s="59"/>
      <c r="I63" s="59"/>
      <c r="J63" s="59"/>
      <c r="K63" s="59"/>
      <c r="L63" s="59"/>
      <c r="M63" s="95"/>
      <c r="P63" s="109"/>
      <c r="Q63" s="110"/>
      <c r="R63" s="111"/>
      <c r="S63" s="109"/>
      <c r="T63" s="110"/>
      <c r="U63" s="111"/>
      <c r="V63" s="109"/>
      <c r="W63" s="110"/>
      <c r="X63" s="111"/>
      <c r="Y63" s="109"/>
      <c r="Z63" s="110"/>
      <c r="AA63" s="111"/>
      <c r="AB63" s="109"/>
      <c r="AC63" s="110"/>
      <c r="AD63" s="111"/>
      <c r="AE63" s="109"/>
      <c r="AF63" s="110"/>
      <c r="AG63" s="111"/>
      <c r="AH63" s="109"/>
      <c r="AI63" s="110"/>
      <c r="AJ63" s="111"/>
      <c r="AK63" s="109"/>
      <c r="AL63" s="110"/>
      <c r="AM63" s="111"/>
      <c r="AN63" s="109"/>
      <c r="AO63" s="110"/>
      <c r="AP63" s="111"/>
    </row>
    <row r="64" spans="1:42" ht="15" x14ac:dyDescent="0.25">
      <c r="A64" s="42" t="s">
        <v>23</v>
      </c>
      <c r="B64" s="102" t="s">
        <v>145</v>
      </c>
      <c r="C64" s="31"/>
      <c r="D64" s="7"/>
      <c r="E64" s="45"/>
      <c r="F64" s="13"/>
      <c r="G64" s="3"/>
      <c r="H64" s="3"/>
      <c r="I64" s="3"/>
      <c r="J64" s="3"/>
      <c r="K64" s="3"/>
      <c r="L64" s="3"/>
      <c r="M64" s="96"/>
      <c r="P64" s="109"/>
      <c r="Q64" s="110"/>
      <c r="R64" s="111"/>
      <c r="S64" s="109"/>
      <c r="T64" s="110"/>
      <c r="U64" s="111"/>
      <c r="V64" s="109"/>
      <c r="W64" s="110"/>
      <c r="X64" s="111"/>
      <c r="Y64" s="109"/>
      <c r="Z64" s="110"/>
      <c r="AA64" s="111"/>
      <c r="AB64" s="109"/>
      <c r="AC64" s="110"/>
      <c r="AD64" s="111"/>
      <c r="AE64" s="109"/>
      <c r="AF64" s="110"/>
      <c r="AG64" s="111"/>
      <c r="AH64" s="109"/>
      <c r="AI64" s="110"/>
      <c r="AJ64" s="111"/>
      <c r="AK64" s="109"/>
      <c r="AL64" s="110"/>
      <c r="AM64" s="111"/>
      <c r="AN64" s="109"/>
      <c r="AO64" s="110"/>
      <c r="AP64" s="111"/>
    </row>
    <row r="65" spans="1:42" ht="15" x14ac:dyDescent="0.25">
      <c r="A65" s="42"/>
      <c r="B65" s="43"/>
      <c r="C65" s="31"/>
      <c r="D65" s="7"/>
      <c r="E65" s="45"/>
      <c r="F65" s="46"/>
      <c r="G65" s="59"/>
      <c r="H65" s="59"/>
      <c r="I65" s="59"/>
      <c r="J65" s="59"/>
      <c r="K65" s="59"/>
      <c r="L65" s="59"/>
      <c r="M65" s="95"/>
      <c r="P65" s="109"/>
      <c r="Q65" s="110"/>
      <c r="R65" s="111"/>
      <c r="S65" s="109"/>
      <c r="T65" s="110"/>
      <c r="U65" s="111"/>
      <c r="V65" s="109"/>
      <c r="W65" s="110"/>
      <c r="X65" s="111"/>
      <c r="Y65" s="109"/>
      <c r="Z65" s="110"/>
      <c r="AA65" s="111"/>
      <c r="AB65" s="109"/>
      <c r="AC65" s="110"/>
      <c r="AD65" s="111"/>
      <c r="AE65" s="109"/>
      <c r="AF65" s="110"/>
      <c r="AG65" s="111"/>
      <c r="AH65" s="109"/>
      <c r="AI65" s="110"/>
      <c r="AJ65" s="111"/>
      <c r="AK65" s="109"/>
      <c r="AL65" s="110"/>
      <c r="AM65" s="111"/>
      <c r="AN65" s="109"/>
      <c r="AO65" s="110"/>
      <c r="AP65" s="111"/>
    </row>
    <row r="66" spans="1:42" ht="15" x14ac:dyDescent="0.25">
      <c r="A66" s="42" t="s">
        <v>70</v>
      </c>
      <c r="B66" s="49" t="s">
        <v>146</v>
      </c>
      <c r="C66" s="31"/>
      <c r="D66" s="7">
        <v>2</v>
      </c>
      <c r="E66" s="45">
        <v>0.5</v>
      </c>
      <c r="F66" s="46">
        <f>P66+S66+V66+Y66+AB66+AE66+AH66+AK66+AN66</f>
        <v>0</v>
      </c>
      <c r="G66" s="59">
        <f>Q66+T66+W66+Z66+AC66+AF66+AI66+AL66+AO66</f>
        <v>0</v>
      </c>
      <c r="H66" s="59">
        <f t="shared" ref="H66" si="52">SUM(F66:G66)</f>
        <v>0</v>
      </c>
      <c r="I66" s="59">
        <f>R66+U66+X66+AA66+AD66+AG66+AJ66+AM66+AP66</f>
        <v>0</v>
      </c>
      <c r="J66" s="59">
        <f t="shared" ref="J66" si="53">SUM(H66:I66)</f>
        <v>0</v>
      </c>
      <c r="K66" s="59">
        <f t="shared" ref="K66" si="54">D66*F66+E66*G66</f>
        <v>0</v>
      </c>
      <c r="L66" s="59">
        <f t="shared" ref="L66" si="55">SUM(J66:J66)</f>
        <v>0</v>
      </c>
      <c r="M66" s="95">
        <f>J66+K66</f>
        <v>0</v>
      </c>
      <c r="P66" s="109"/>
      <c r="Q66" s="110"/>
      <c r="R66" s="111"/>
      <c r="S66" s="109"/>
      <c r="T66" s="110"/>
      <c r="U66" s="111"/>
      <c r="V66" s="109"/>
      <c r="W66" s="110"/>
      <c r="X66" s="111"/>
      <c r="Y66" s="109"/>
      <c r="Z66" s="110"/>
      <c r="AA66" s="111"/>
      <c r="AB66" s="109"/>
      <c r="AC66" s="110"/>
      <c r="AD66" s="111"/>
      <c r="AE66" s="109"/>
      <c r="AF66" s="110"/>
      <c r="AG66" s="111"/>
      <c r="AH66" s="109"/>
      <c r="AI66" s="110"/>
      <c r="AJ66" s="111"/>
      <c r="AK66" s="109"/>
      <c r="AL66" s="110"/>
      <c r="AM66" s="111"/>
      <c r="AN66" s="109"/>
      <c r="AO66" s="110"/>
      <c r="AP66" s="111"/>
    </row>
    <row r="67" spans="1:42" ht="15" x14ac:dyDescent="0.25">
      <c r="A67" s="10" t="s">
        <v>24</v>
      </c>
      <c r="B67" s="11" t="s">
        <v>147</v>
      </c>
      <c r="C67" s="44" t="s">
        <v>68</v>
      </c>
      <c r="D67" s="9"/>
      <c r="E67" s="12"/>
      <c r="F67" s="13">
        <f>SUM(F66)</f>
        <v>0</v>
      </c>
      <c r="G67" s="3">
        <f>SUM(G66)</f>
        <v>0</v>
      </c>
      <c r="H67" s="3">
        <f t="shared" ref="H67:I67" si="56">SUM(H66)</f>
        <v>0</v>
      </c>
      <c r="I67" s="3">
        <f t="shared" si="56"/>
        <v>0</v>
      </c>
      <c r="J67" s="3">
        <v>0</v>
      </c>
      <c r="K67" s="3">
        <v>0</v>
      </c>
      <c r="L67" s="3">
        <v>0</v>
      </c>
      <c r="M67" s="96">
        <v>0</v>
      </c>
      <c r="P67" s="109"/>
      <c r="Q67" s="110"/>
      <c r="R67" s="111"/>
      <c r="S67" s="109"/>
      <c r="T67" s="110"/>
      <c r="U67" s="111"/>
      <c r="V67" s="109"/>
      <c r="W67" s="110"/>
      <c r="X67" s="111"/>
      <c r="Y67" s="109"/>
      <c r="Z67" s="110"/>
      <c r="AA67" s="111"/>
      <c r="AB67" s="109"/>
      <c r="AC67" s="110"/>
      <c r="AD67" s="111"/>
      <c r="AE67" s="109"/>
      <c r="AF67" s="110"/>
      <c r="AG67" s="111"/>
      <c r="AH67" s="109"/>
      <c r="AI67" s="110"/>
      <c r="AJ67" s="111"/>
      <c r="AK67" s="109"/>
      <c r="AL67" s="110"/>
      <c r="AM67" s="111"/>
      <c r="AN67" s="109"/>
      <c r="AO67" s="110"/>
      <c r="AP67" s="111"/>
    </row>
    <row r="68" spans="1:42" ht="15" x14ac:dyDescent="0.25">
      <c r="A68" s="42"/>
      <c r="B68" s="43"/>
      <c r="C68" s="44"/>
      <c r="D68" s="7"/>
      <c r="E68" s="45"/>
      <c r="F68" s="46"/>
      <c r="G68" s="59"/>
      <c r="H68" s="59"/>
      <c r="I68" s="59"/>
      <c r="J68" s="59"/>
      <c r="K68" s="59"/>
      <c r="L68" s="59"/>
      <c r="M68" s="95"/>
      <c r="P68" s="109"/>
      <c r="Q68" s="110"/>
      <c r="R68" s="111"/>
      <c r="S68" s="109"/>
      <c r="T68" s="110"/>
      <c r="U68" s="111"/>
      <c r="V68" s="109"/>
      <c r="W68" s="110"/>
      <c r="X68" s="111"/>
      <c r="Y68" s="109"/>
      <c r="Z68" s="110"/>
      <c r="AA68" s="111"/>
      <c r="AB68" s="109"/>
      <c r="AC68" s="110"/>
      <c r="AD68" s="111"/>
      <c r="AE68" s="109"/>
      <c r="AF68" s="110"/>
      <c r="AG68" s="111"/>
      <c r="AH68" s="109"/>
      <c r="AI68" s="110"/>
      <c r="AJ68" s="111"/>
      <c r="AK68" s="109"/>
      <c r="AL68" s="110"/>
      <c r="AM68" s="111"/>
      <c r="AN68" s="109"/>
      <c r="AO68" s="110"/>
      <c r="AP68" s="111"/>
    </row>
    <row r="69" spans="1:42" ht="15" x14ac:dyDescent="0.25">
      <c r="A69" s="42" t="s">
        <v>10</v>
      </c>
      <c r="B69" s="43" t="s">
        <v>148</v>
      </c>
      <c r="C69" s="44"/>
      <c r="D69" s="7"/>
      <c r="E69" s="45"/>
      <c r="F69" s="46"/>
      <c r="G69" s="59"/>
      <c r="H69" s="59"/>
      <c r="I69" s="59"/>
      <c r="J69" s="59"/>
      <c r="K69" s="59"/>
      <c r="L69" s="59"/>
      <c r="M69" s="95"/>
      <c r="P69" s="109"/>
      <c r="Q69" s="110"/>
      <c r="R69" s="111"/>
      <c r="S69" s="109"/>
      <c r="T69" s="110"/>
      <c r="U69" s="111"/>
      <c r="V69" s="109"/>
      <c r="W69" s="110"/>
      <c r="X69" s="111"/>
      <c r="Y69" s="109"/>
      <c r="Z69" s="110"/>
      <c r="AA69" s="111"/>
      <c r="AB69" s="109"/>
      <c r="AC69" s="110"/>
      <c r="AD69" s="111"/>
      <c r="AE69" s="109"/>
      <c r="AF69" s="110"/>
      <c r="AG69" s="111"/>
      <c r="AH69" s="109"/>
      <c r="AI69" s="110"/>
      <c r="AJ69" s="111"/>
      <c r="AK69" s="109"/>
      <c r="AL69" s="110"/>
      <c r="AM69" s="111"/>
      <c r="AN69" s="109"/>
      <c r="AO69" s="110"/>
      <c r="AP69" s="111"/>
    </row>
    <row r="70" spans="1:42" ht="15" x14ac:dyDescent="0.25">
      <c r="A70" s="42" t="s">
        <v>62</v>
      </c>
      <c r="B70" s="49" t="s">
        <v>149</v>
      </c>
      <c r="C70" s="31"/>
      <c r="D70" s="7">
        <v>3</v>
      </c>
      <c r="E70" s="45">
        <v>0.5</v>
      </c>
      <c r="F70" s="46">
        <f t="shared" ref="F70:G72" si="57">P70+S70+V70+Y70+AB70+AE70+AH70+AK70+AN70</f>
        <v>0</v>
      </c>
      <c r="G70" s="59">
        <f t="shared" si="57"/>
        <v>0</v>
      </c>
      <c r="H70" s="59">
        <f t="shared" ref="H70:H72" si="58">SUM(F70:G70)</f>
        <v>0</v>
      </c>
      <c r="I70" s="59">
        <f>R70+U70+X70+AA70+AD70+AG70+AJ70+AM70+AP70</f>
        <v>0</v>
      </c>
      <c r="J70" s="59">
        <f>SUM(H70:I70)</f>
        <v>0</v>
      </c>
      <c r="K70" s="59">
        <f t="shared" ref="K70:K72" si="59">D70*F70+E70*G70</f>
        <v>0</v>
      </c>
      <c r="L70" s="59">
        <f t="shared" ref="L70:L72" si="60">SUM(J70:J70)</f>
        <v>0</v>
      </c>
      <c r="M70" s="95">
        <f>J70+K70</f>
        <v>0</v>
      </c>
      <c r="P70" s="109"/>
      <c r="Q70" s="110"/>
      <c r="R70" s="111"/>
      <c r="S70" s="109"/>
      <c r="T70" s="110"/>
      <c r="U70" s="111"/>
      <c r="V70" s="109"/>
      <c r="W70" s="110"/>
      <c r="X70" s="111"/>
      <c r="Y70" s="109"/>
      <c r="Z70" s="110"/>
      <c r="AA70" s="111"/>
      <c r="AB70" s="109"/>
      <c r="AC70" s="110"/>
      <c r="AD70" s="111"/>
      <c r="AE70" s="109"/>
      <c r="AF70" s="110"/>
      <c r="AG70" s="111"/>
      <c r="AH70" s="109"/>
      <c r="AI70" s="110"/>
      <c r="AJ70" s="111"/>
      <c r="AK70" s="109"/>
      <c r="AL70" s="110"/>
      <c r="AM70" s="111"/>
      <c r="AN70" s="109"/>
      <c r="AO70" s="110"/>
      <c r="AP70" s="111"/>
    </row>
    <row r="71" spans="1:42" ht="15" x14ac:dyDescent="0.25">
      <c r="A71" s="42" t="s">
        <v>63</v>
      </c>
      <c r="B71" s="49" t="s">
        <v>150</v>
      </c>
      <c r="C71" s="31"/>
      <c r="D71" s="7">
        <v>3</v>
      </c>
      <c r="E71" s="45">
        <v>0.5</v>
      </c>
      <c r="F71" s="46">
        <f t="shared" si="57"/>
        <v>0</v>
      </c>
      <c r="G71" s="59">
        <f t="shared" si="57"/>
        <v>0</v>
      </c>
      <c r="H71" s="59">
        <f t="shared" si="58"/>
        <v>0</v>
      </c>
      <c r="I71" s="59">
        <f>R71+U71+X71+AA71+AD71+AG71+AJ71+AM71+AP71</f>
        <v>0</v>
      </c>
      <c r="J71" s="59">
        <f t="shared" ref="J71:J72" si="61">SUM(H71:I71)</f>
        <v>0</v>
      </c>
      <c r="K71" s="59">
        <f t="shared" si="59"/>
        <v>0</v>
      </c>
      <c r="L71" s="59">
        <f t="shared" si="60"/>
        <v>0</v>
      </c>
      <c r="M71" s="95">
        <f>J71+K71</f>
        <v>0</v>
      </c>
      <c r="P71" s="109"/>
      <c r="Q71" s="110"/>
      <c r="R71" s="111"/>
      <c r="S71" s="109"/>
      <c r="T71" s="110"/>
      <c r="U71" s="111"/>
      <c r="V71" s="109"/>
      <c r="W71" s="110"/>
      <c r="X71" s="111"/>
      <c r="Y71" s="109"/>
      <c r="Z71" s="110"/>
      <c r="AA71" s="111"/>
      <c r="AB71" s="109"/>
      <c r="AC71" s="110"/>
      <c r="AD71" s="111"/>
      <c r="AE71" s="109"/>
      <c r="AF71" s="110"/>
      <c r="AG71" s="111"/>
      <c r="AH71" s="109"/>
      <c r="AI71" s="110"/>
      <c r="AJ71" s="111"/>
      <c r="AK71" s="109"/>
      <c r="AL71" s="110"/>
      <c r="AM71" s="111"/>
      <c r="AN71" s="109"/>
      <c r="AO71" s="110"/>
      <c r="AP71" s="111"/>
    </row>
    <row r="72" spans="1:42" ht="15" x14ac:dyDescent="0.25">
      <c r="A72" s="42" t="s">
        <v>64</v>
      </c>
      <c r="B72" s="54" t="s">
        <v>151</v>
      </c>
      <c r="C72" s="31"/>
      <c r="D72" s="7">
        <v>3</v>
      </c>
      <c r="E72" s="45">
        <v>0.5</v>
      </c>
      <c r="F72" s="46">
        <f t="shared" si="57"/>
        <v>0</v>
      </c>
      <c r="G72" s="59">
        <f t="shared" si="57"/>
        <v>0</v>
      </c>
      <c r="H72" s="59">
        <f t="shared" si="58"/>
        <v>0</v>
      </c>
      <c r="I72" s="59">
        <f>R72+U72+X72+AA72+AD72+AG72+AJ72+AM72+AP72</f>
        <v>0</v>
      </c>
      <c r="J72" s="59">
        <f t="shared" si="61"/>
        <v>0</v>
      </c>
      <c r="K72" s="59">
        <f t="shared" si="59"/>
        <v>0</v>
      </c>
      <c r="L72" s="59">
        <f t="shared" si="60"/>
        <v>0</v>
      </c>
      <c r="M72" s="95">
        <f>J72+K72</f>
        <v>0</v>
      </c>
      <c r="P72" s="109"/>
      <c r="Q72" s="110"/>
      <c r="R72" s="111"/>
      <c r="S72" s="109"/>
      <c r="T72" s="110"/>
      <c r="U72" s="111"/>
      <c r="V72" s="109"/>
      <c r="W72" s="110"/>
      <c r="X72" s="111"/>
      <c r="Y72" s="109"/>
      <c r="Z72" s="110"/>
      <c r="AA72" s="111"/>
      <c r="AB72" s="109"/>
      <c r="AC72" s="110"/>
      <c r="AD72" s="111"/>
      <c r="AE72" s="109"/>
      <c r="AF72" s="110"/>
      <c r="AG72" s="111"/>
      <c r="AH72" s="109"/>
      <c r="AI72" s="110"/>
      <c r="AJ72" s="111"/>
      <c r="AK72" s="109"/>
      <c r="AL72" s="110"/>
      <c r="AM72" s="111"/>
      <c r="AN72" s="109"/>
      <c r="AO72" s="110"/>
      <c r="AP72" s="111"/>
    </row>
    <row r="73" spans="1:42" ht="15" x14ac:dyDescent="0.25">
      <c r="A73" s="10" t="s">
        <v>28</v>
      </c>
      <c r="B73" s="11" t="s">
        <v>152</v>
      </c>
      <c r="C73" s="44" t="s">
        <v>68</v>
      </c>
      <c r="D73" s="9"/>
      <c r="E73" s="12"/>
      <c r="F73" s="13">
        <f>SUM(F70:F72)</f>
        <v>0</v>
      </c>
      <c r="G73" s="3">
        <f>SUM(G70:G72)</f>
        <v>0</v>
      </c>
      <c r="H73" s="3">
        <f t="shared" ref="H73:I73" si="62">SUM(H70:H72)</f>
        <v>0</v>
      </c>
      <c r="I73" s="3">
        <f t="shared" si="62"/>
        <v>0</v>
      </c>
      <c r="J73" s="3">
        <f>SUM(J70:J71)</f>
        <v>0</v>
      </c>
      <c r="K73" s="3">
        <f t="shared" ref="K73:M73" si="63">SUM(K70:K72)</f>
        <v>0</v>
      </c>
      <c r="L73" s="3">
        <f t="shared" si="63"/>
        <v>0</v>
      </c>
      <c r="M73" s="96">
        <f t="shared" si="63"/>
        <v>0</v>
      </c>
      <c r="P73" s="109"/>
      <c r="Q73" s="110"/>
      <c r="R73" s="111"/>
      <c r="S73" s="109"/>
      <c r="T73" s="110"/>
      <c r="U73" s="111"/>
      <c r="V73" s="109"/>
      <c r="W73" s="110"/>
      <c r="X73" s="111"/>
      <c r="Y73" s="109"/>
      <c r="Z73" s="110"/>
      <c r="AA73" s="111"/>
      <c r="AB73" s="109"/>
      <c r="AC73" s="110"/>
      <c r="AD73" s="111"/>
      <c r="AE73" s="109"/>
      <c r="AF73" s="110"/>
      <c r="AG73" s="111"/>
      <c r="AH73" s="109"/>
      <c r="AI73" s="110"/>
      <c r="AJ73" s="111"/>
      <c r="AK73" s="109"/>
      <c r="AL73" s="110"/>
      <c r="AM73" s="111"/>
      <c r="AN73" s="109"/>
      <c r="AO73" s="110"/>
      <c r="AP73" s="111"/>
    </row>
    <row r="74" spans="1:42" ht="15" x14ac:dyDescent="0.25">
      <c r="A74" s="42"/>
      <c r="B74" s="43"/>
      <c r="C74" s="44"/>
      <c r="D74" s="7"/>
      <c r="E74" s="45"/>
      <c r="F74" s="13"/>
      <c r="G74" s="3"/>
      <c r="H74" s="3"/>
      <c r="I74" s="3"/>
      <c r="J74" s="3"/>
      <c r="K74" s="3"/>
      <c r="L74" s="3"/>
      <c r="M74" s="96"/>
      <c r="P74" s="109"/>
      <c r="Q74" s="110"/>
      <c r="R74" s="111"/>
      <c r="S74" s="109"/>
      <c r="T74" s="110"/>
      <c r="U74" s="111"/>
      <c r="V74" s="109"/>
      <c r="W74" s="110"/>
      <c r="X74" s="111"/>
      <c r="Y74" s="109"/>
      <c r="Z74" s="110"/>
      <c r="AA74" s="111"/>
      <c r="AB74" s="109"/>
      <c r="AC74" s="110"/>
      <c r="AD74" s="111"/>
      <c r="AE74" s="109"/>
      <c r="AF74" s="110"/>
      <c r="AG74" s="111"/>
      <c r="AH74" s="109"/>
      <c r="AI74" s="110"/>
      <c r="AJ74" s="111"/>
      <c r="AK74" s="109"/>
      <c r="AL74" s="110"/>
      <c r="AM74" s="111"/>
      <c r="AN74" s="109"/>
      <c r="AO74" s="110"/>
      <c r="AP74" s="111"/>
    </row>
    <row r="75" spans="1:42" ht="15" x14ac:dyDescent="0.25">
      <c r="A75" s="56" t="s">
        <v>11</v>
      </c>
      <c r="B75" s="43" t="s">
        <v>153</v>
      </c>
      <c r="C75" s="44"/>
      <c r="D75" s="7"/>
      <c r="E75" s="45"/>
      <c r="F75" s="46"/>
      <c r="G75" s="59"/>
      <c r="H75" s="59"/>
      <c r="I75" s="59"/>
      <c r="J75" s="59"/>
      <c r="K75" s="59"/>
      <c r="L75" s="59"/>
      <c r="M75" s="95"/>
      <c r="P75" s="109"/>
      <c r="Q75" s="110"/>
      <c r="R75" s="111"/>
      <c r="S75" s="109"/>
      <c r="T75" s="110"/>
      <c r="U75" s="111"/>
      <c r="V75" s="109"/>
      <c r="W75" s="110"/>
      <c r="X75" s="111"/>
      <c r="Y75" s="109"/>
      <c r="Z75" s="110"/>
      <c r="AA75" s="111"/>
      <c r="AB75" s="109"/>
      <c r="AC75" s="110"/>
      <c r="AD75" s="111"/>
      <c r="AE75" s="109"/>
      <c r="AF75" s="110"/>
      <c r="AG75" s="111"/>
      <c r="AH75" s="109"/>
      <c r="AI75" s="110"/>
      <c r="AJ75" s="111"/>
      <c r="AK75" s="109"/>
      <c r="AL75" s="110"/>
      <c r="AM75" s="111"/>
      <c r="AN75" s="109"/>
      <c r="AO75" s="110"/>
      <c r="AP75" s="111"/>
    </row>
    <row r="76" spans="1:42" ht="15" x14ac:dyDescent="0.25">
      <c r="A76" s="42"/>
      <c r="B76" s="43"/>
      <c r="C76" s="44"/>
      <c r="D76" s="7"/>
      <c r="E76" s="45"/>
      <c r="F76" s="46"/>
      <c r="G76" s="59"/>
      <c r="H76" s="59"/>
      <c r="I76" s="59"/>
      <c r="J76" s="59"/>
      <c r="K76" s="59"/>
      <c r="L76" s="59"/>
      <c r="M76" s="95"/>
      <c r="P76" s="109"/>
      <c r="Q76" s="110"/>
      <c r="R76" s="111"/>
      <c r="S76" s="109"/>
      <c r="T76" s="110"/>
      <c r="U76" s="111"/>
      <c r="V76" s="109"/>
      <c r="W76" s="110"/>
      <c r="X76" s="111"/>
      <c r="Y76" s="109"/>
      <c r="Z76" s="110"/>
      <c r="AA76" s="111"/>
      <c r="AB76" s="109"/>
      <c r="AC76" s="110"/>
      <c r="AD76" s="111"/>
      <c r="AE76" s="109"/>
      <c r="AF76" s="110"/>
      <c r="AG76" s="111"/>
      <c r="AH76" s="109"/>
      <c r="AI76" s="110"/>
      <c r="AJ76" s="111"/>
      <c r="AK76" s="109"/>
      <c r="AL76" s="110"/>
      <c r="AM76" s="111"/>
      <c r="AN76" s="109"/>
      <c r="AO76" s="110"/>
      <c r="AP76" s="111"/>
    </row>
    <row r="77" spans="1:42" ht="15" x14ac:dyDescent="0.25">
      <c r="A77" s="56" t="s">
        <v>65</v>
      </c>
      <c r="B77" s="43" t="s">
        <v>154</v>
      </c>
      <c r="C77" s="44"/>
      <c r="D77" s="7"/>
      <c r="E77" s="45"/>
      <c r="F77" s="46"/>
      <c r="G77" s="59"/>
      <c r="H77" s="59"/>
      <c r="I77" s="59"/>
      <c r="J77" s="59"/>
      <c r="K77" s="59"/>
      <c r="L77" s="59"/>
      <c r="M77" s="95"/>
      <c r="P77" s="109"/>
      <c r="Q77" s="110"/>
      <c r="R77" s="111"/>
      <c r="S77" s="109"/>
      <c r="T77" s="110"/>
      <c r="U77" s="111"/>
      <c r="V77" s="109"/>
      <c r="W77" s="110"/>
      <c r="X77" s="111"/>
      <c r="Y77" s="109"/>
      <c r="Z77" s="110"/>
      <c r="AA77" s="111"/>
      <c r="AB77" s="109"/>
      <c r="AC77" s="110"/>
      <c r="AD77" s="111"/>
      <c r="AE77" s="109"/>
      <c r="AF77" s="110"/>
      <c r="AG77" s="111"/>
      <c r="AH77" s="109"/>
      <c r="AI77" s="110"/>
      <c r="AJ77" s="111"/>
      <c r="AK77" s="109"/>
      <c r="AL77" s="110"/>
      <c r="AM77" s="111"/>
      <c r="AN77" s="109"/>
      <c r="AO77" s="110"/>
      <c r="AP77" s="111"/>
    </row>
    <row r="78" spans="1:42" ht="15" x14ac:dyDescent="0.25">
      <c r="A78" s="42" t="s">
        <v>72</v>
      </c>
      <c r="B78" s="49" t="s">
        <v>155</v>
      </c>
      <c r="C78" s="31"/>
      <c r="D78" s="7">
        <v>2</v>
      </c>
      <c r="E78" s="45">
        <v>0.5</v>
      </c>
      <c r="F78" s="46">
        <f t="shared" ref="F78:G80" si="64">P78+S78+V78+Y78+AB78+AE78+AH78+AK78+AN78</f>
        <v>0</v>
      </c>
      <c r="G78" s="59">
        <f t="shared" si="64"/>
        <v>0</v>
      </c>
      <c r="H78" s="59">
        <f t="shared" ref="H78:H80" si="65">SUM(F78:G78)</f>
        <v>0</v>
      </c>
      <c r="I78" s="59">
        <f>R78+U78+X78+AA78+AD78+AG78+AJ78+AM78+AP78</f>
        <v>0</v>
      </c>
      <c r="J78" s="59">
        <f t="shared" ref="J78:J80" si="66">SUM(H78:I78)</f>
        <v>0</v>
      </c>
      <c r="K78" s="59">
        <f t="shared" ref="K78:K80" si="67">D78*F78+E78*G78</f>
        <v>0</v>
      </c>
      <c r="L78" s="59">
        <f t="shared" ref="L78:L80" si="68">SUM(J78:J78)</f>
        <v>0</v>
      </c>
      <c r="M78" s="95">
        <f>J78+K78</f>
        <v>0</v>
      </c>
      <c r="P78" s="109"/>
      <c r="Q78" s="110"/>
      <c r="R78" s="111"/>
      <c r="S78" s="109"/>
      <c r="T78" s="110"/>
      <c r="U78" s="111"/>
      <c r="V78" s="109"/>
      <c r="W78" s="110"/>
      <c r="X78" s="111"/>
      <c r="Y78" s="109"/>
      <c r="Z78" s="110"/>
      <c r="AA78" s="111"/>
      <c r="AB78" s="109"/>
      <c r="AC78" s="110"/>
      <c r="AD78" s="111"/>
      <c r="AE78" s="109"/>
      <c r="AF78" s="110"/>
      <c r="AG78" s="111"/>
      <c r="AH78" s="109"/>
      <c r="AI78" s="110"/>
      <c r="AJ78" s="111"/>
      <c r="AK78" s="109"/>
      <c r="AL78" s="110"/>
      <c r="AM78" s="111"/>
      <c r="AN78" s="109"/>
      <c r="AO78" s="110"/>
      <c r="AP78" s="111"/>
    </row>
    <row r="79" spans="1:42" ht="15" x14ac:dyDescent="0.25">
      <c r="A79" s="42" t="s">
        <v>73</v>
      </c>
      <c r="B79" s="49" t="s">
        <v>156</v>
      </c>
      <c r="C79" s="31"/>
      <c r="D79" s="7">
        <v>2</v>
      </c>
      <c r="E79" s="45">
        <v>0.5</v>
      </c>
      <c r="F79" s="46">
        <f t="shared" si="64"/>
        <v>0</v>
      </c>
      <c r="G79" s="59">
        <f t="shared" si="64"/>
        <v>0</v>
      </c>
      <c r="H79" s="59">
        <f t="shared" si="65"/>
        <v>0</v>
      </c>
      <c r="I79" s="59">
        <f>R79+U79+X79+AA79+AD79+AG79+AJ79+AM79+AP79</f>
        <v>0</v>
      </c>
      <c r="J79" s="59">
        <f t="shared" si="66"/>
        <v>0</v>
      </c>
      <c r="K79" s="59">
        <f t="shared" si="67"/>
        <v>0</v>
      </c>
      <c r="L79" s="59">
        <f t="shared" si="68"/>
        <v>0</v>
      </c>
      <c r="M79" s="95">
        <f>J79+K79</f>
        <v>0</v>
      </c>
      <c r="P79" s="109"/>
      <c r="Q79" s="110"/>
      <c r="R79" s="111"/>
      <c r="S79" s="109"/>
      <c r="T79" s="110"/>
      <c r="U79" s="111"/>
      <c r="V79" s="109"/>
      <c r="W79" s="110"/>
      <c r="X79" s="111"/>
      <c r="Y79" s="109"/>
      <c r="Z79" s="110"/>
      <c r="AA79" s="111"/>
      <c r="AB79" s="109"/>
      <c r="AC79" s="110"/>
      <c r="AD79" s="111"/>
      <c r="AE79" s="109"/>
      <c r="AF79" s="110"/>
      <c r="AG79" s="111"/>
      <c r="AH79" s="109"/>
      <c r="AI79" s="110"/>
      <c r="AJ79" s="111"/>
      <c r="AK79" s="109"/>
      <c r="AL79" s="110"/>
      <c r="AM79" s="111"/>
      <c r="AN79" s="109"/>
      <c r="AO79" s="110"/>
      <c r="AP79" s="111"/>
    </row>
    <row r="80" spans="1:42" ht="15" x14ac:dyDescent="0.25">
      <c r="A80" s="42" t="s">
        <v>74</v>
      </c>
      <c r="B80" s="49" t="s">
        <v>154</v>
      </c>
      <c r="C80" s="31"/>
      <c r="D80" s="7">
        <v>2</v>
      </c>
      <c r="E80" s="45">
        <v>1</v>
      </c>
      <c r="F80" s="46">
        <f t="shared" si="64"/>
        <v>0</v>
      </c>
      <c r="G80" s="59">
        <f t="shared" si="64"/>
        <v>0</v>
      </c>
      <c r="H80" s="59">
        <f t="shared" si="65"/>
        <v>0</v>
      </c>
      <c r="I80" s="59">
        <f>R80+U80+X80+AA80+AD80+AG80+AJ80+AM80+AP80</f>
        <v>0</v>
      </c>
      <c r="J80" s="59">
        <f t="shared" si="66"/>
        <v>0</v>
      </c>
      <c r="K80" s="59">
        <f t="shared" si="67"/>
        <v>0</v>
      </c>
      <c r="L80" s="59">
        <f t="shared" si="68"/>
        <v>0</v>
      </c>
      <c r="M80" s="95">
        <f>J80+K80</f>
        <v>0</v>
      </c>
      <c r="P80" s="109"/>
      <c r="Q80" s="110"/>
      <c r="R80" s="111"/>
      <c r="S80" s="109"/>
      <c r="T80" s="110"/>
      <c r="U80" s="111"/>
      <c r="V80" s="109"/>
      <c r="W80" s="110"/>
      <c r="X80" s="111"/>
      <c r="Y80" s="109"/>
      <c r="Z80" s="110"/>
      <c r="AA80" s="111"/>
      <c r="AB80" s="109"/>
      <c r="AC80" s="110"/>
      <c r="AD80" s="111"/>
      <c r="AE80" s="109"/>
      <c r="AF80" s="110"/>
      <c r="AG80" s="111"/>
      <c r="AH80" s="109"/>
      <c r="AI80" s="110"/>
      <c r="AJ80" s="111"/>
      <c r="AK80" s="109"/>
      <c r="AL80" s="110"/>
      <c r="AM80" s="111"/>
      <c r="AN80" s="109"/>
      <c r="AO80" s="110"/>
      <c r="AP80" s="111"/>
    </row>
    <row r="81" spans="1:42" ht="15" x14ac:dyDescent="0.25">
      <c r="A81" s="10" t="s">
        <v>75</v>
      </c>
      <c r="B81" s="11" t="s">
        <v>157</v>
      </c>
      <c r="C81" s="31" t="s">
        <v>66</v>
      </c>
      <c r="D81" s="9"/>
      <c r="E81" s="12"/>
      <c r="F81" s="3">
        <f t="shared" ref="F81:H81" si="69">SUM(F78:F80)</f>
        <v>0</v>
      </c>
      <c r="G81" s="3">
        <f t="shared" si="69"/>
        <v>0</v>
      </c>
      <c r="H81" s="3">
        <f t="shared" si="69"/>
        <v>0</v>
      </c>
      <c r="I81" s="3">
        <f>SUM(I78:I80)</f>
        <v>0</v>
      </c>
      <c r="J81" s="3">
        <f t="shared" ref="J81:M81" si="70">SUM(J78:J80)</f>
        <v>0</v>
      </c>
      <c r="K81" s="3">
        <f t="shared" si="70"/>
        <v>0</v>
      </c>
      <c r="L81" s="3">
        <f t="shared" si="70"/>
        <v>0</v>
      </c>
      <c r="M81" s="96">
        <f t="shared" si="70"/>
        <v>0</v>
      </c>
      <c r="P81" s="109"/>
      <c r="Q81" s="110"/>
      <c r="R81" s="111"/>
      <c r="S81" s="109"/>
      <c r="T81" s="110"/>
      <c r="U81" s="111"/>
      <c r="V81" s="109"/>
      <c r="W81" s="110"/>
      <c r="X81" s="111"/>
      <c r="Y81" s="109"/>
      <c r="Z81" s="110"/>
      <c r="AA81" s="111"/>
      <c r="AB81" s="109"/>
      <c r="AC81" s="110"/>
      <c r="AD81" s="111"/>
      <c r="AE81" s="109"/>
      <c r="AF81" s="110"/>
      <c r="AG81" s="111"/>
      <c r="AH81" s="109"/>
      <c r="AI81" s="110"/>
      <c r="AJ81" s="111"/>
      <c r="AK81" s="109"/>
      <c r="AL81" s="110"/>
      <c r="AM81" s="111"/>
      <c r="AN81" s="109"/>
      <c r="AO81" s="110"/>
      <c r="AP81" s="111"/>
    </row>
    <row r="82" spans="1:42" ht="15" x14ac:dyDescent="0.25">
      <c r="A82" s="42"/>
      <c r="B82" s="43"/>
      <c r="C82" s="44"/>
      <c r="D82" s="7"/>
      <c r="E82" s="45"/>
      <c r="F82" s="46"/>
      <c r="G82" s="59"/>
      <c r="H82" s="59"/>
      <c r="I82" s="59"/>
      <c r="J82" s="59"/>
      <c r="K82" s="59"/>
      <c r="L82" s="59"/>
      <c r="M82" s="95"/>
      <c r="P82" s="109"/>
      <c r="Q82" s="110"/>
      <c r="R82" s="111"/>
      <c r="S82" s="109"/>
      <c r="T82" s="110"/>
      <c r="U82" s="111"/>
      <c r="V82" s="109"/>
      <c r="W82" s="110"/>
      <c r="X82" s="111"/>
      <c r="Y82" s="109"/>
      <c r="Z82" s="110"/>
      <c r="AA82" s="111"/>
      <c r="AB82" s="109"/>
      <c r="AC82" s="110"/>
      <c r="AD82" s="111"/>
      <c r="AE82" s="109"/>
      <c r="AF82" s="110"/>
      <c r="AG82" s="111"/>
      <c r="AH82" s="109"/>
      <c r="AI82" s="110"/>
      <c r="AJ82" s="111"/>
      <c r="AK82" s="109"/>
      <c r="AL82" s="110"/>
      <c r="AM82" s="111"/>
      <c r="AN82" s="109"/>
      <c r="AO82" s="110"/>
      <c r="AP82" s="111"/>
    </row>
    <row r="83" spans="1:42" ht="15" x14ac:dyDescent="0.25">
      <c r="A83" s="56" t="s">
        <v>76</v>
      </c>
      <c r="B83" s="43" t="s">
        <v>158</v>
      </c>
      <c r="C83" s="31"/>
      <c r="D83" s="7"/>
      <c r="E83" s="45"/>
      <c r="F83" s="46"/>
      <c r="G83" s="59"/>
      <c r="H83" s="59"/>
      <c r="I83" s="59"/>
      <c r="J83" s="59"/>
      <c r="K83" s="59"/>
      <c r="L83" s="59"/>
      <c r="M83" s="95"/>
      <c r="P83" s="109"/>
      <c r="Q83" s="110"/>
      <c r="R83" s="111"/>
      <c r="S83" s="109"/>
      <c r="T83" s="110"/>
      <c r="U83" s="111"/>
      <c r="V83" s="109"/>
      <c r="W83" s="110"/>
      <c r="X83" s="111"/>
      <c r="Y83" s="109"/>
      <c r="Z83" s="110"/>
      <c r="AA83" s="111"/>
      <c r="AB83" s="109"/>
      <c r="AC83" s="110"/>
      <c r="AD83" s="111"/>
      <c r="AE83" s="109"/>
      <c r="AF83" s="110"/>
      <c r="AG83" s="111"/>
      <c r="AH83" s="109"/>
      <c r="AI83" s="110"/>
      <c r="AJ83" s="111"/>
      <c r="AK83" s="109"/>
      <c r="AL83" s="110"/>
      <c r="AM83" s="111"/>
      <c r="AN83" s="109"/>
      <c r="AO83" s="110"/>
      <c r="AP83" s="111"/>
    </row>
    <row r="84" spans="1:42" ht="15" x14ac:dyDescent="0.25">
      <c r="A84" s="42" t="s">
        <v>77</v>
      </c>
      <c r="B84" s="49" t="s">
        <v>159</v>
      </c>
      <c r="C84" s="31"/>
      <c r="D84" s="7">
        <v>2</v>
      </c>
      <c r="E84" s="45">
        <v>0.5</v>
      </c>
      <c r="F84" s="46">
        <f>P84+S84+V84+Y84+AB84+AE84+AH84+AK84+AN84</f>
        <v>0</v>
      </c>
      <c r="G84" s="59">
        <f>Q84+T84+W84+Z84+AC84+AF84+AI84+AL84+AO84</f>
        <v>0</v>
      </c>
      <c r="H84" s="59">
        <f t="shared" ref="H84:H85" si="71">SUM(F84:G84)</f>
        <v>0</v>
      </c>
      <c r="I84" s="59">
        <f>R84+U84+X84+AA84+AD84+AG84+AJ84+AM84+AP84</f>
        <v>0</v>
      </c>
      <c r="J84" s="59">
        <f t="shared" ref="J84:J85" si="72">SUM(H84:I84)</f>
        <v>0</v>
      </c>
      <c r="K84" s="59">
        <f t="shared" ref="K84:K85" si="73">D84*F84+E84*G84</f>
        <v>0</v>
      </c>
      <c r="L84" s="59">
        <f t="shared" ref="L84:L85" si="74">SUM(J84:J84)</f>
        <v>0</v>
      </c>
      <c r="M84" s="95">
        <f>J84+K84</f>
        <v>0</v>
      </c>
      <c r="P84" s="109"/>
      <c r="Q84" s="110"/>
      <c r="R84" s="111"/>
      <c r="S84" s="109"/>
      <c r="T84" s="110"/>
      <c r="U84" s="111"/>
      <c r="V84" s="109"/>
      <c r="W84" s="110"/>
      <c r="X84" s="111"/>
      <c r="Y84" s="109"/>
      <c r="Z84" s="110"/>
      <c r="AA84" s="111"/>
      <c r="AB84" s="109"/>
      <c r="AC84" s="110"/>
      <c r="AD84" s="111"/>
      <c r="AE84" s="109"/>
      <c r="AF84" s="110"/>
      <c r="AG84" s="111"/>
      <c r="AH84" s="109"/>
      <c r="AI84" s="110"/>
      <c r="AJ84" s="111"/>
      <c r="AK84" s="109"/>
      <c r="AL84" s="110"/>
      <c r="AM84" s="111"/>
      <c r="AN84" s="109"/>
      <c r="AO84" s="110"/>
      <c r="AP84" s="111"/>
    </row>
    <row r="85" spans="1:42" ht="15" x14ac:dyDescent="0.25">
      <c r="A85" s="42" t="s">
        <v>78</v>
      </c>
      <c r="B85" s="49" t="s">
        <v>158</v>
      </c>
      <c r="C85" s="31"/>
      <c r="D85" s="7">
        <v>2</v>
      </c>
      <c r="E85" s="45">
        <v>1</v>
      </c>
      <c r="F85" s="46">
        <f>P85+S85+V85+Y85+AB85+AE85+AH85+AK85+AN85</f>
        <v>0</v>
      </c>
      <c r="G85" s="59">
        <f>Q85+T85+W85+Z85+AC85+AF85+AI85+AL85+AO85</f>
        <v>0</v>
      </c>
      <c r="H85" s="59">
        <f t="shared" si="71"/>
        <v>0</v>
      </c>
      <c r="I85" s="59">
        <f>R85+U85+X85+AA85+AD85+AG85+AJ85+AM85+AP85</f>
        <v>0</v>
      </c>
      <c r="J85" s="59">
        <f t="shared" si="72"/>
        <v>0</v>
      </c>
      <c r="K85" s="59">
        <f t="shared" si="73"/>
        <v>0</v>
      </c>
      <c r="L85" s="59">
        <f t="shared" si="74"/>
        <v>0</v>
      </c>
      <c r="M85" s="95">
        <f>J85+K85</f>
        <v>0</v>
      </c>
      <c r="P85" s="109"/>
      <c r="Q85" s="110"/>
      <c r="R85" s="111"/>
      <c r="S85" s="109"/>
      <c r="T85" s="110"/>
      <c r="U85" s="111"/>
      <c r="V85" s="109"/>
      <c r="W85" s="110"/>
      <c r="X85" s="111"/>
      <c r="Y85" s="109"/>
      <c r="Z85" s="110"/>
      <c r="AA85" s="111"/>
      <c r="AB85" s="109"/>
      <c r="AC85" s="110"/>
      <c r="AD85" s="111"/>
      <c r="AE85" s="109"/>
      <c r="AF85" s="110"/>
      <c r="AG85" s="111"/>
      <c r="AH85" s="109"/>
      <c r="AI85" s="110"/>
      <c r="AJ85" s="111"/>
      <c r="AK85" s="109"/>
      <c r="AL85" s="110"/>
      <c r="AM85" s="111"/>
      <c r="AN85" s="109"/>
      <c r="AO85" s="110"/>
      <c r="AP85" s="111"/>
    </row>
    <row r="86" spans="1:42" ht="15" x14ac:dyDescent="0.25">
      <c r="A86" s="10" t="s">
        <v>79</v>
      </c>
      <c r="B86" s="11" t="s">
        <v>160</v>
      </c>
      <c r="C86" s="31" t="s">
        <v>66</v>
      </c>
      <c r="D86" s="9"/>
      <c r="E86" s="12"/>
      <c r="F86" s="3">
        <f t="shared" ref="F86:H86" si="75">SUM(F84:F85)</f>
        <v>0</v>
      </c>
      <c r="G86" s="3">
        <f t="shared" si="75"/>
        <v>0</v>
      </c>
      <c r="H86" s="3">
        <f t="shared" si="75"/>
        <v>0</v>
      </c>
      <c r="I86" s="3">
        <f>SUM(I84:I85)</f>
        <v>0</v>
      </c>
      <c r="J86" s="3">
        <f t="shared" ref="J86:M86" si="76">SUM(J84:J85)</f>
        <v>0</v>
      </c>
      <c r="K86" s="3">
        <f t="shared" si="76"/>
        <v>0</v>
      </c>
      <c r="L86" s="3">
        <f t="shared" si="76"/>
        <v>0</v>
      </c>
      <c r="M86" s="96">
        <f t="shared" si="76"/>
        <v>0</v>
      </c>
      <c r="P86" s="109"/>
      <c r="Q86" s="110"/>
      <c r="R86" s="111"/>
      <c r="S86" s="109"/>
      <c r="T86" s="110"/>
      <c r="U86" s="111"/>
      <c r="V86" s="109"/>
      <c r="W86" s="110"/>
      <c r="X86" s="111"/>
      <c r="Y86" s="109"/>
      <c r="Z86" s="110"/>
      <c r="AA86" s="111"/>
      <c r="AB86" s="109"/>
      <c r="AC86" s="110"/>
      <c r="AD86" s="111"/>
      <c r="AE86" s="109"/>
      <c r="AF86" s="110"/>
      <c r="AG86" s="111"/>
      <c r="AH86" s="109"/>
      <c r="AI86" s="110"/>
      <c r="AJ86" s="111"/>
      <c r="AK86" s="109"/>
      <c r="AL86" s="110"/>
      <c r="AM86" s="111"/>
      <c r="AN86" s="109"/>
      <c r="AO86" s="110"/>
      <c r="AP86" s="111"/>
    </row>
    <row r="87" spans="1:42" ht="15" x14ac:dyDescent="0.25">
      <c r="A87" s="42"/>
      <c r="B87" s="43"/>
      <c r="C87" s="44"/>
      <c r="D87" s="7"/>
      <c r="E87" s="45"/>
      <c r="F87" s="30"/>
      <c r="G87" s="22"/>
      <c r="H87" s="22"/>
      <c r="I87" s="22"/>
      <c r="J87" s="22"/>
      <c r="K87" s="59"/>
      <c r="L87" s="75"/>
      <c r="M87" s="95"/>
      <c r="P87" s="109"/>
      <c r="Q87" s="110"/>
      <c r="R87" s="111"/>
      <c r="S87" s="109"/>
      <c r="T87" s="110"/>
      <c r="U87" s="111"/>
      <c r="V87" s="109"/>
      <c r="W87" s="110"/>
      <c r="X87" s="111"/>
      <c r="Y87" s="109"/>
      <c r="Z87" s="110"/>
      <c r="AA87" s="111"/>
      <c r="AB87" s="109"/>
      <c r="AC87" s="110"/>
      <c r="AD87" s="111"/>
      <c r="AE87" s="109"/>
      <c r="AF87" s="110"/>
      <c r="AG87" s="111"/>
      <c r="AH87" s="109"/>
      <c r="AI87" s="110"/>
      <c r="AJ87" s="111"/>
      <c r="AK87" s="109"/>
      <c r="AL87" s="110"/>
      <c r="AM87" s="111"/>
      <c r="AN87" s="109"/>
      <c r="AO87" s="110"/>
      <c r="AP87" s="111"/>
    </row>
    <row r="88" spans="1:42" ht="15" x14ac:dyDescent="0.25">
      <c r="A88" s="56" t="s">
        <v>71</v>
      </c>
      <c r="B88" s="43" t="s">
        <v>161</v>
      </c>
      <c r="C88" s="31"/>
      <c r="D88" s="7"/>
      <c r="E88" s="45"/>
      <c r="F88" s="30"/>
      <c r="G88" s="22"/>
      <c r="H88" s="22"/>
      <c r="I88" s="22"/>
      <c r="J88" s="22"/>
      <c r="K88" s="59"/>
      <c r="L88" s="75"/>
      <c r="M88" s="95"/>
      <c r="P88" s="109"/>
      <c r="Q88" s="110"/>
      <c r="R88" s="111"/>
      <c r="S88" s="109"/>
      <c r="T88" s="110"/>
      <c r="U88" s="111"/>
      <c r="V88" s="109"/>
      <c r="W88" s="110"/>
      <c r="X88" s="111"/>
      <c r="Y88" s="109"/>
      <c r="Z88" s="110"/>
      <c r="AA88" s="111"/>
      <c r="AB88" s="109"/>
      <c r="AC88" s="110"/>
      <c r="AD88" s="111"/>
      <c r="AE88" s="109"/>
      <c r="AF88" s="110"/>
      <c r="AG88" s="111"/>
      <c r="AH88" s="109"/>
      <c r="AI88" s="110"/>
      <c r="AJ88" s="111"/>
      <c r="AK88" s="109"/>
      <c r="AL88" s="110"/>
      <c r="AM88" s="111"/>
      <c r="AN88" s="109"/>
      <c r="AO88" s="110"/>
      <c r="AP88" s="111"/>
    </row>
    <row r="89" spans="1:42" ht="15" x14ac:dyDescent="0.25">
      <c r="A89" s="42" t="s">
        <v>81</v>
      </c>
      <c r="B89" s="49" t="s">
        <v>162</v>
      </c>
      <c r="C89" s="31"/>
      <c r="D89" s="7">
        <v>2</v>
      </c>
      <c r="E89" s="45">
        <v>0.5</v>
      </c>
      <c r="F89" s="46">
        <f>P89+S89+V89+Y89+AB89+AE89+AH89+AK89+AN89</f>
        <v>0</v>
      </c>
      <c r="G89" s="59">
        <f>Q89+T89+W89+Z89+AC89+AF89+AI89+AL89+AO89</f>
        <v>0</v>
      </c>
      <c r="H89" s="59">
        <f t="shared" ref="H89:H90" si="77">SUM(F89:G89)</f>
        <v>0</v>
      </c>
      <c r="I89" s="59">
        <f>R89+U89+X89+AA89+AD89+AG89+AJ89+AM89+AP89</f>
        <v>0</v>
      </c>
      <c r="J89" s="59">
        <f t="shared" ref="J89:J90" si="78">SUM(H89:I89)</f>
        <v>0</v>
      </c>
      <c r="K89" s="59">
        <f t="shared" ref="K89:K90" si="79">D89*F89+E89*G89</f>
        <v>0</v>
      </c>
      <c r="L89" s="59">
        <f t="shared" ref="L89:L90" si="80">SUM(J89:J89)</f>
        <v>0</v>
      </c>
      <c r="M89" s="95">
        <f>J89+K89</f>
        <v>0</v>
      </c>
      <c r="P89" s="109"/>
      <c r="Q89" s="110"/>
      <c r="R89" s="111"/>
      <c r="S89" s="109"/>
      <c r="T89" s="110"/>
      <c r="U89" s="111"/>
      <c r="V89" s="109"/>
      <c r="W89" s="110"/>
      <c r="X89" s="111"/>
      <c r="Y89" s="109"/>
      <c r="Z89" s="110"/>
      <c r="AA89" s="111"/>
      <c r="AB89" s="109"/>
      <c r="AC89" s="110"/>
      <c r="AD89" s="111"/>
      <c r="AE89" s="109"/>
      <c r="AF89" s="110"/>
      <c r="AG89" s="111"/>
      <c r="AH89" s="109"/>
      <c r="AI89" s="110"/>
      <c r="AJ89" s="111"/>
      <c r="AK89" s="109"/>
      <c r="AL89" s="110"/>
      <c r="AM89" s="111"/>
      <c r="AN89" s="109"/>
      <c r="AO89" s="110"/>
      <c r="AP89" s="111"/>
    </row>
    <row r="90" spans="1:42" ht="15" x14ac:dyDescent="0.25">
      <c r="A90" s="42" t="s">
        <v>82</v>
      </c>
      <c r="B90" s="49" t="s">
        <v>161</v>
      </c>
      <c r="C90" s="31"/>
      <c r="D90" s="7">
        <v>2</v>
      </c>
      <c r="E90" s="45">
        <v>1</v>
      </c>
      <c r="F90" s="46">
        <f>P90+S90+V90+Y90+AB90+AE90+AH90+AK90+AN90</f>
        <v>0</v>
      </c>
      <c r="G90" s="59">
        <f>Q90+T90+W90+Z90+AC90+AF90+AI90+AL90+AO90</f>
        <v>0</v>
      </c>
      <c r="H90" s="59">
        <f t="shared" si="77"/>
        <v>0</v>
      </c>
      <c r="I90" s="59">
        <f>R90+U90+X90+AA90+AD90+AG90+AJ90+AM90+AP90</f>
        <v>0</v>
      </c>
      <c r="J90" s="59">
        <f t="shared" si="78"/>
        <v>0</v>
      </c>
      <c r="K90" s="59">
        <f t="shared" si="79"/>
        <v>0</v>
      </c>
      <c r="L90" s="59">
        <f t="shared" si="80"/>
        <v>0</v>
      </c>
      <c r="M90" s="95">
        <f>J90+K90</f>
        <v>0</v>
      </c>
      <c r="P90" s="109"/>
      <c r="Q90" s="110"/>
      <c r="R90" s="111"/>
      <c r="S90" s="109"/>
      <c r="T90" s="110"/>
      <c r="U90" s="111"/>
      <c r="V90" s="109"/>
      <c r="W90" s="110"/>
      <c r="X90" s="111"/>
      <c r="Y90" s="109"/>
      <c r="Z90" s="110"/>
      <c r="AA90" s="111"/>
      <c r="AB90" s="109"/>
      <c r="AC90" s="110"/>
      <c r="AD90" s="111"/>
      <c r="AE90" s="109"/>
      <c r="AF90" s="110"/>
      <c r="AG90" s="111"/>
      <c r="AH90" s="109"/>
      <c r="AI90" s="110"/>
      <c r="AJ90" s="111"/>
      <c r="AK90" s="109"/>
      <c r="AL90" s="110"/>
      <c r="AM90" s="111"/>
      <c r="AN90" s="109"/>
      <c r="AO90" s="110"/>
      <c r="AP90" s="111"/>
    </row>
    <row r="91" spans="1:42" ht="15" x14ac:dyDescent="0.25">
      <c r="A91" s="10" t="s">
        <v>80</v>
      </c>
      <c r="B91" s="11" t="s">
        <v>163</v>
      </c>
      <c r="C91" s="31" t="s">
        <v>66</v>
      </c>
      <c r="D91" s="9"/>
      <c r="E91" s="12"/>
      <c r="F91" s="50">
        <f t="shared" ref="F91:H91" si="81">SUM(F89:F90)</f>
        <v>0</v>
      </c>
      <c r="G91" s="50">
        <f t="shared" si="81"/>
        <v>0</v>
      </c>
      <c r="H91" s="50">
        <f t="shared" si="81"/>
        <v>0</v>
      </c>
      <c r="I91" s="50">
        <f>SUM(I89:I90)</f>
        <v>0</v>
      </c>
      <c r="J91" s="50">
        <f t="shared" ref="J91:M91" si="82">SUM(J89:J90)</f>
        <v>0</v>
      </c>
      <c r="K91" s="76">
        <f t="shared" si="82"/>
        <v>0</v>
      </c>
      <c r="L91" s="3">
        <f t="shared" si="82"/>
        <v>0</v>
      </c>
      <c r="M91" s="97">
        <f t="shared" si="82"/>
        <v>0</v>
      </c>
      <c r="P91" s="109"/>
      <c r="Q91" s="110"/>
      <c r="R91" s="111"/>
      <c r="S91" s="109"/>
      <c r="T91" s="110"/>
      <c r="U91" s="111"/>
      <c r="V91" s="109"/>
      <c r="W91" s="110"/>
      <c r="X91" s="111"/>
      <c r="Y91" s="109"/>
      <c r="Z91" s="110"/>
      <c r="AA91" s="111"/>
      <c r="AB91" s="109"/>
      <c r="AC91" s="110"/>
      <c r="AD91" s="111"/>
      <c r="AE91" s="109"/>
      <c r="AF91" s="110"/>
      <c r="AG91" s="111"/>
      <c r="AH91" s="109"/>
      <c r="AI91" s="110"/>
      <c r="AJ91" s="111"/>
      <c r="AK91" s="109"/>
      <c r="AL91" s="110"/>
      <c r="AM91" s="111"/>
      <c r="AN91" s="109"/>
      <c r="AO91" s="110"/>
      <c r="AP91" s="111"/>
    </row>
    <row r="92" spans="1:42" ht="15" x14ac:dyDescent="0.25">
      <c r="A92" s="42"/>
      <c r="B92" s="43"/>
      <c r="C92" s="44"/>
      <c r="D92" s="7"/>
      <c r="E92" s="45"/>
      <c r="F92" s="30"/>
      <c r="G92" s="22"/>
      <c r="H92" s="22"/>
      <c r="I92" s="22"/>
      <c r="J92" s="22"/>
      <c r="K92" s="59"/>
      <c r="L92" s="75"/>
      <c r="M92" s="95"/>
      <c r="P92" s="109"/>
      <c r="Q92" s="110"/>
      <c r="R92" s="111"/>
      <c r="S92" s="109"/>
      <c r="T92" s="110"/>
      <c r="U92" s="111"/>
      <c r="V92" s="109"/>
      <c r="W92" s="110"/>
      <c r="X92" s="111"/>
      <c r="Y92" s="109"/>
      <c r="Z92" s="110"/>
      <c r="AA92" s="111"/>
      <c r="AB92" s="109"/>
      <c r="AC92" s="110"/>
      <c r="AD92" s="111"/>
      <c r="AE92" s="109"/>
      <c r="AF92" s="110"/>
      <c r="AG92" s="111"/>
      <c r="AH92" s="109"/>
      <c r="AI92" s="110"/>
      <c r="AJ92" s="111"/>
      <c r="AK92" s="109"/>
      <c r="AL92" s="110"/>
      <c r="AM92" s="111"/>
      <c r="AN92" s="109"/>
      <c r="AO92" s="110"/>
      <c r="AP92" s="111"/>
    </row>
    <row r="93" spans="1:42" ht="15" x14ac:dyDescent="0.25">
      <c r="A93" s="10" t="s">
        <v>83</v>
      </c>
      <c r="B93" s="11" t="s">
        <v>164</v>
      </c>
      <c r="C93" s="44"/>
      <c r="D93" s="9"/>
      <c r="E93" s="12"/>
      <c r="F93" s="13">
        <f t="shared" ref="F93:M93" si="83">F81+F86+F91</f>
        <v>0</v>
      </c>
      <c r="G93" s="50">
        <f t="shared" si="83"/>
        <v>0</v>
      </c>
      <c r="H93" s="50">
        <f t="shared" si="83"/>
        <v>0</v>
      </c>
      <c r="I93" s="50">
        <f t="shared" si="83"/>
        <v>0</v>
      </c>
      <c r="J93" s="50">
        <f t="shared" si="83"/>
        <v>0</v>
      </c>
      <c r="K93" s="3">
        <f t="shared" si="83"/>
        <v>0</v>
      </c>
      <c r="L93" s="3">
        <f t="shared" si="83"/>
        <v>0</v>
      </c>
      <c r="M93" s="96">
        <f t="shared" si="83"/>
        <v>0</v>
      </c>
      <c r="P93" s="109"/>
      <c r="Q93" s="110"/>
      <c r="R93" s="111"/>
      <c r="S93" s="109"/>
      <c r="T93" s="110"/>
      <c r="U93" s="111"/>
      <c r="V93" s="109"/>
      <c r="W93" s="110"/>
      <c r="X93" s="111"/>
      <c r="Y93" s="109"/>
      <c r="Z93" s="110"/>
      <c r="AA93" s="111"/>
      <c r="AB93" s="109"/>
      <c r="AC93" s="110"/>
      <c r="AD93" s="111"/>
      <c r="AE93" s="109"/>
      <c r="AF93" s="110"/>
      <c r="AG93" s="111"/>
      <c r="AH93" s="109"/>
      <c r="AI93" s="110"/>
      <c r="AJ93" s="111"/>
      <c r="AK93" s="109"/>
      <c r="AL93" s="110"/>
      <c r="AM93" s="111"/>
      <c r="AN93" s="109"/>
      <c r="AO93" s="110"/>
      <c r="AP93" s="111"/>
    </row>
    <row r="94" spans="1:42" ht="15" x14ac:dyDescent="0.25">
      <c r="A94" s="42"/>
      <c r="B94" s="43"/>
      <c r="C94" s="44"/>
      <c r="D94" s="7"/>
      <c r="E94" s="45"/>
      <c r="F94" s="30"/>
      <c r="G94" s="22"/>
      <c r="H94" s="22"/>
      <c r="I94" s="22"/>
      <c r="J94" s="22"/>
      <c r="K94" s="59"/>
      <c r="L94" s="75"/>
      <c r="M94" s="95"/>
      <c r="P94" s="109"/>
      <c r="Q94" s="110"/>
      <c r="R94" s="111"/>
      <c r="S94" s="109"/>
      <c r="T94" s="110"/>
      <c r="U94" s="111"/>
      <c r="V94" s="109"/>
      <c r="W94" s="110"/>
      <c r="X94" s="111"/>
      <c r="Y94" s="109"/>
      <c r="Z94" s="110"/>
      <c r="AA94" s="111"/>
      <c r="AB94" s="109"/>
      <c r="AC94" s="110"/>
      <c r="AD94" s="111"/>
      <c r="AE94" s="109"/>
      <c r="AF94" s="110"/>
      <c r="AG94" s="111"/>
      <c r="AH94" s="109"/>
      <c r="AI94" s="110"/>
      <c r="AJ94" s="111"/>
      <c r="AK94" s="109"/>
      <c r="AL94" s="110"/>
      <c r="AM94" s="111"/>
      <c r="AN94" s="109"/>
      <c r="AO94" s="110"/>
      <c r="AP94" s="111"/>
    </row>
    <row r="95" spans="1:42" ht="15" x14ac:dyDescent="0.25">
      <c r="A95" s="10" t="s">
        <v>29</v>
      </c>
      <c r="B95" s="11" t="s">
        <v>165</v>
      </c>
      <c r="C95" s="44"/>
      <c r="D95" s="9"/>
      <c r="E95" s="12"/>
      <c r="F95" s="13">
        <f t="shared" ref="F95:M95" si="84">F67+F73+F81+F86+F91</f>
        <v>0</v>
      </c>
      <c r="G95" s="50">
        <f t="shared" si="84"/>
        <v>0</v>
      </c>
      <c r="H95" s="50">
        <f t="shared" si="84"/>
        <v>0</v>
      </c>
      <c r="I95" s="50">
        <f t="shared" si="84"/>
        <v>0</v>
      </c>
      <c r="J95" s="50">
        <f t="shared" si="84"/>
        <v>0</v>
      </c>
      <c r="K95" s="3">
        <f t="shared" si="84"/>
        <v>0</v>
      </c>
      <c r="L95" s="3">
        <f t="shared" si="84"/>
        <v>0</v>
      </c>
      <c r="M95" s="96">
        <f t="shared" si="84"/>
        <v>0</v>
      </c>
      <c r="P95" s="109"/>
      <c r="Q95" s="110"/>
      <c r="R95" s="111"/>
      <c r="S95" s="109"/>
      <c r="T95" s="110"/>
      <c r="U95" s="111"/>
      <c r="V95" s="109"/>
      <c r="W95" s="110"/>
      <c r="X95" s="111"/>
      <c r="Y95" s="109"/>
      <c r="Z95" s="110"/>
      <c r="AA95" s="111"/>
      <c r="AB95" s="109"/>
      <c r="AC95" s="110"/>
      <c r="AD95" s="111"/>
      <c r="AE95" s="109"/>
      <c r="AF95" s="110"/>
      <c r="AG95" s="111"/>
      <c r="AH95" s="109"/>
      <c r="AI95" s="110"/>
      <c r="AJ95" s="111"/>
      <c r="AK95" s="109"/>
      <c r="AL95" s="110"/>
      <c r="AM95" s="111"/>
      <c r="AN95" s="109"/>
      <c r="AO95" s="110"/>
      <c r="AP95" s="111"/>
    </row>
    <row r="96" spans="1:42" ht="15" x14ac:dyDescent="0.25">
      <c r="A96" s="55"/>
      <c r="B96" s="43"/>
      <c r="C96" s="44"/>
      <c r="D96" s="7"/>
      <c r="E96" s="45"/>
      <c r="F96" s="13"/>
      <c r="G96" s="3"/>
      <c r="H96" s="3"/>
      <c r="I96" s="3"/>
      <c r="J96" s="3"/>
      <c r="K96" s="3"/>
      <c r="L96" s="3"/>
      <c r="M96" s="98"/>
      <c r="P96" s="109"/>
      <c r="Q96" s="110"/>
      <c r="R96" s="111"/>
      <c r="S96" s="109"/>
      <c r="T96" s="110"/>
      <c r="U96" s="111"/>
      <c r="V96" s="109"/>
      <c r="W96" s="110"/>
      <c r="X96" s="111"/>
      <c r="Y96" s="109"/>
      <c r="Z96" s="110"/>
      <c r="AA96" s="111"/>
      <c r="AB96" s="109"/>
      <c r="AC96" s="110"/>
      <c r="AD96" s="111"/>
      <c r="AE96" s="109"/>
      <c r="AF96" s="110"/>
      <c r="AG96" s="111"/>
      <c r="AH96" s="109"/>
      <c r="AI96" s="110"/>
      <c r="AJ96" s="111"/>
      <c r="AK96" s="109"/>
      <c r="AL96" s="110"/>
      <c r="AM96" s="111"/>
      <c r="AN96" s="109"/>
      <c r="AO96" s="110"/>
      <c r="AP96" s="111"/>
    </row>
    <row r="97" spans="1:42" ht="25.5" x14ac:dyDescent="0.25">
      <c r="A97" s="10" t="s">
        <v>84</v>
      </c>
      <c r="B97" s="11" t="s">
        <v>166</v>
      </c>
      <c r="C97" s="44"/>
      <c r="D97" s="9"/>
      <c r="E97" s="12"/>
      <c r="F97" s="13">
        <f t="shared" ref="F97:M97" si="85">F62+F95</f>
        <v>0</v>
      </c>
      <c r="G97" s="50">
        <f t="shared" si="85"/>
        <v>0</v>
      </c>
      <c r="H97" s="50">
        <f t="shared" si="85"/>
        <v>0</v>
      </c>
      <c r="I97" s="50">
        <f t="shared" si="85"/>
        <v>0</v>
      </c>
      <c r="J97" s="50">
        <f t="shared" si="85"/>
        <v>0</v>
      </c>
      <c r="K97" s="3">
        <f t="shared" si="85"/>
        <v>0</v>
      </c>
      <c r="L97" s="3">
        <f t="shared" si="85"/>
        <v>0</v>
      </c>
      <c r="M97" s="96">
        <f t="shared" si="85"/>
        <v>0</v>
      </c>
      <c r="P97" s="109"/>
      <c r="Q97" s="110"/>
      <c r="R97" s="111"/>
      <c r="S97" s="109"/>
      <c r="T97" s="110"/>
      <c r="U97" s="111"/>
      <c r="V97" s="109"/>
      <c r="W97" s="110"/>
      <c r="X97" s="111"/>
      <c r="Y97" s="109"/>
      <c r="Z97" s="110"/>
      <c r="AA97" s="111"/>
      <c r="AB97" s="109"/>
      <c r="AC97" s="110"/>
      <c r="AD97" s="111"/>
      <c r="AE97" s="109"/>
      <c r="AF97" s="110"/>
      <c r="AG97" s="111"/>
      <c r="AH97" s="109"/>
      <c r="AI97" s="110"/>
      <c r="AJ97" s="111"/>
      <c r="AK97" s="109"/>
      <c r="AL97" s="110"/>
      <c r="AM97" s="111"/>
      <c r="AN97" s="109"/>
      <c r="AO97" s="110"/>
      <c r="AP97" s="111"/>
    </row>
    <row r="98" spans="1:42" ht="15" x14ac:dyDescent="0.25">
      <c r="A98" s="42"/>
      <c r="B98" s="43"/>
      <c r="C98" s="44"/>
      <c r="D98" s="7"/>
      <c r="E98" s="45"/>
      <c r="F98" s="46"/>
      <c r="G98" s="59"/>
      <c r="H98" s="59"/>
      <c r="I98" s="59"/>
      <c r="J98" s="59"/>
      <c r="K98" s="59"/>
      <c r="L98" s="59"/>
      <c r="M98" s="95"/>
      <c r="P98" s="109"/>
      <c r="Q98" s="110"/>
      <c r="R98" s="111"/>
      <c r="S98" s="109"/>
      <c r="T98" s="110"/>
      <c r="U98" s="111"/>
      <c r="V98" s="109"/>
      <c r="W98" s="110"/>
      <c r="X98" s="111"/>
      <c r="Y98" s="109"/>
      <c r="Z98" s="110"/>
      <c r="AA98" s="111"/>
      <c r="AB98" s="109"/>
      <c r="AC98" s="110"/>
      <c r="AD98" s="111"/>
      <c r="AE98" s="109"/>
      <c r="AF98" s="110"/>
      <c r="AG98" s="111"/>
      <c r="AH98" s="109"/>
      <c r="AI98" s="110"/>
      <c r="AJ98" s="111"/>
      <c r="AK98" s="109"/>
      <c r="AL98" s="110"/>
      <c r="AM98" s="111"/>
      <c r="AN98" s="109"/>
      <c r="AO98" s="110"/>
      <c r="AP98" s="111"/>
    </row>
    <row r="99" spans="1:42" ht="15" x14ac:dyDescent="0.25">
      <c r="A99" s="42" t="s">
        <v>85</v>
      </c>
      <c r="B99" s="101" t="s">
        <v>167</v>
      </c>
      <c r="C99" s="44"/>
      <c r="D99" s="7"/>
      <c r="E99" s="45"/>
      <c r="F99" s="46"/>
      <c r="G99" s="59"/>
      <c r="H99" s="59"/>
      <c r="I99" s="59"/>
      <c r="J99" s="59"/>
      <c r="K99" s="59"/>
      <c r="L99" s="59"/>
      <c r="M99" s="95"/>
      <c r="P99" s="109"/>
      <c r="Q99" s="110"/>
      <c r="R99" s="111"/>
      <c r="S99" s="109"/>
      <c r="T99" s="110"/>
      <c r="U99" s="111"/>
      <c r="V99" s="109"/>
      <c r="W99" s="110"/>
      <c r="X99" s="111"/>
      <c r="Y99" s="109"/>
      <c r="Z99" s="110"/>
      <c r="AA99" s="111"/>
      <c r="AB99" s="109"/>
      <c r="AC99" s="110"/>
      <c r="AD99" s="111"/>
      <c r="AE99" s="109"/>
      <c r="AF99" s="110"/>
      <c r="AG99" s="111"/>
      <c r="AH99" s="109"/>
      <c r="AI99" s="110"/>
      <c r="AJ99" s="111"/>
      <c r="AK99" s="109"/>
      <c r="AL99" s="110"/>
      <c r="AM99" s="111"/>
      <c r="AN99" s="109"/>
      <c r="AO99" s="110"/>
      <c r="AP99" s="111"/>
    </row>
    <row r="100" spans="1:42" ht="15" x14ac:dyDescent="0.25">
      <c r="A100" s="42" t="s">
        <v>86</v>
      </c>
      <c r="B100" s="49" t="s">
        <v>168</v>
      </c>
      <c r="C100" s="31" t="s">
        <v>66</v>
      </c>
      <c r="D100" s="7">
        <v>2</v>
      </c>
      <c r="E100" s="45">
        <v>0.25</v>
      </c>
      <c r="F100" s="46">
        <f t="shared" ref="F100:G102" si="86">P100+S100+V100+Y100+AB100+AE100+AH100+AK100+AN100</f>
        <v>0</v>
      </c>
      <c r="G100" s="59">
        <f t="shared" si="86"/>
        <v>0</v>
      </c>
      <c r="H100" s="59">
        <f t="shared" ref="H100:H101" si="87">SUM(F100:G100)</f>
        <v>0</v>
      </c>
      <c r="I100" s="59">
        <f>R100+U100+X100+AA100+AD100+AG100+AJ100+AM100+AP100</f>
        <v>0</v>
      </c>
      <c r="J100" s="59">
        <f t="shared" ref="J100:J101" si="88">SUM(H100:I100)</f>
        <v>0</v>
      </c>
      <c r="K100" s="59">
        <f t="shared" ref="K100:K101" si="89">D100*F100+E100*G100</f>
        <v>0</v>
      </c>
      <c r="L100" s="59">
        <f t="shared" ref="L100:L101" si="90">SUM(J100:J100)</f>
        <v>0</v>
      </c>
      <c r="M100" s="95">
        <f>J100+K100</f>
        <v>0</v>
      </c>
      <c r="P100" s="109"/>
      <c r="Q100" s="110"/>
      <c r="R100" s="111"/>
      <c r="S100" s="109"/>
      <c r="T100" s="110"/>
      <c r="U100" s="111"/>
      <c r="V100" s="109"/>
      <c r="W100" s="110"/>
      <c r="X100" s="111"/>
      <c r="Y100" s="109"/>
      <c r="Z100" s="110"/>
      <c r="AA100" s="111"/>
      <c r="AB100" s="109"/>
      <c r="AC100" s="110"/>
      <c r="AD100" s="111"/>
      <c r="AE100" s="109"/>
      <c r="AF100" s="110"/>
      <c r="AG100" s="111"/>
      <c r="AH100" s="109"/>
      <c r="AI100" s="110"/>
      <c r="AJ100" s="111"/>
      <c r="AK100" s="109"/>
      <c r="AL100" s="110"/>
      <c r="AM100" s="111"/>
      <c r="AN100" s="109"/>
      <c r="AO100" s="110"/>
      <c r="AP100" s="111"/>
    </row>
    <row r="101" spans="1:42" ht="15" x14ac:dyDescent="0.25">
      <c r="A101" s="42" t="s">
        <v>87</v>
      </c>
      <c r="B101" s="49" t="s">
        <v>169</v>
      </c>
      <c r="C101" s="31" t="s">
        <v>66</v>
      </c>
      <c r="D101" s="7">
        <v>2</v>
      </c>
      <c r="E101" s="45">
        <v>0.25</v>
      </c>
      <c r="F101" s="46">
        <f t="shared" si="86"/>
        <v>0</v>
      </c>
      <c r="G101" s="59">
        <f t="shared" si="86"/>
        <v>0</v>
      </c>
      <c r="H101" s="59">
        <f t="shared" si="87"/>
        <v>0</v>
      </c>
      <c r="I101" s="59">
        <f>R101+U101+X101+AA101+AD101+AG101+AJ101+AM101+AP101</f>
        <v>0</v>
      </c>
      <c r="J101" s="59">
        <f t="shared" si="88"/>
        <v>0</v>
      </c>
      <c r="K101" s="59">
        <f t="shared" si="89"/>
        <v>0</v>
      </c>
      <c r="L101" s="59">
        <f t="shared" si="90"/>
        <v>0</v>
      </c>
      <c r="M101" s="95">
        <f>J101+K101</f>
        <v>0</v>
      </c>
      <c r="P101" s="109"/>
      <c r="Q101" s="110"/>
      <c r="R101" s="111"/>
      <c r="S101" s="109"/>
      <c r="T101" s="110"/>
      <c r="U101" s="111"/>
      <c r="V101" s="109"/>
      <c r="W101" s="110"/>
      <c r="X101" s="111"/>
      <c r="Y101" s="109"/>
      <c r="Z101" s="110"/>
      <c r="AA101" s="111"/>
      <c r="AB101" s="109"/>
      <c r="AC101" s="110"/>
      <c r="AD101" s="111"/>
      <c r="AE101" s="109"/>
      <c r="AF101" s="110"/>
      <c r="AG101" s="111"/>
      <c r="AH101" s="109"/>
      <c r="AI101" s="110"/>
      <c r="AJ101" s="111"/>
      <c r="AK101" s="109"/>
      <c r="AL101" s="110"/>
      <c r="AM101" s="111"/>
      <c r="AN101" s="109"/>
      <c r="AO101" s="110"/>
      <c r="AP101" s="111"/>
    </row>
    <row r="102" spans="1:42" ht="15" x14ac:dyDescent="0.25">
      <c r="A102" s="42"/>
      <c r="B102" s="49" t="s">
        <v>206</v>
      </c>
      <c r="C102" s="31"/>
      <c r="D102" s="7">
        <v>2</v>
      </c>
      <c r="E102" s="45">
        <v>0.25</v>
      </c>
      <c r="F102" s="46">
        <f t="shared" si="86"/>
        <v>0</v>
      </c>
      <c r="G102" s="59">
        <f t="shared" si="86"/>
        <v>0</v>
      </c>
      <c r="H102" s="59">
        <f t="shared" ref="H102" si="91">SUM(F102:G102)</f>
        <v>0</v>
      </c>
      <c r="I102" s="59">
        <f>R102+U102+X102+AA102+AD102+AG102+AJ102+AM102+AP102</f>
        <v>0</v>
      </c>
      <c r="J102" s="59">
        <f t="shared" ref="J102" si="92">SUM(H102:I102)</f>
        <v>0</v>
      </c>
      <c r="K102" s="59">
        <f t="shared" ref="K102" si="93">D102*F102+E102*G102</f>
        <v>0</v>
      </c>
      <c r="L102" s="59">
        <f t="shared" ref="L102" si="94">SUM(J102:J102)</f>
        <v>0</v>
      </c>
      <c r="M102" s="95">
        <f>J102+K102</f>
        <v>0</v>
      </c>
      <c r="P102" s="109"/>
      <c r="Q102" s="110"/>
      <c r="R102" s="111"/>
      <c r="S102" s="109"/>
      <c r="T102" s="110"/>
      <c r="U102" s="111"/>
      <c r="V102" s="109"/>
      <c r="W102" s="110"/>
      <c r="X102" s="111"/>
      <c r="Y102" s="109"/>
      <c r="Z102" s="110"/>
      <c r="AA102" s="111"/>
      <c r="AB102" s="109"/>
      <c r="AC102" s="110"/>
      <c r="AD102" s="111"/>
      <c r="AE102" s="109"/>
      <c r="AF102" s="110"/>
      <c r="AG102" s="111"/>
      <c r="AH102" s="109"/>
      <c r="AI102" s="110"/>
      <c r="AJ102" s="111"/>
      <c r="AK102" s="109"/>
      <c r="AL102" s="110"/>
      <c r="AM102" s="111"/>
      <c r="AN102" s="109"/>
      <c r="AO102" s="110"/>
      <c r="AP102" s="111"/>
    </row>
    <row r="103" spans="1:42" ht="15" x14ac:dyDescent="0.25">
      <c r="A103" s="10" t="s">
        <v>25</v>
      </c>
      <c r="B103" s="11" t="s">
        <v>170</v>
      </c>
      <c r="C103" s="31"/>
      <c r="D103" s="9"/>
      <c r="E103" s="12"/>
      <c r="F103" s="50">
        <f t="shared" ref="F103:M103" si="95">SUM(F100:F102)</f>
        <v>0</v>
      </c>
      <c r="G103" s="50">
        <f t="shared" si="95"/>
        <v>0</v>
      </c>
      <c r="H103" s="50">
        <f t="shared" si="95"/>
        <v>0</v>
      </c>
      <c r="I103" s="50">
        <f t="shared" si="95"/>
        <v>0</v>
      </c>
      <c r="J103" s="50">
        <f t="shared" si="95"/>
        <v>0</v>
      </c>
      <c r="K103" s="3">
        <f t="shared" si="95"/>
        <v>0</v>
      </c>
      <c r="L103" s="3">
        <f t="shared" si="95"/>
        <v>0</v>
      </c>
      <c r="M103" s="96">
        <f t="shared" si="95"/>
        <v>0</v>
      </c>
      <c r="P103" s="109"/>
      <c r="Q103" s="110"/>
      <c r="R103" s="111"/>
      <c r="S103" s="109"/>
      <c r="T103" s="110"/>
      <c r="U103" s="111"/>
      <c r="V103" s="109"/>
      <c r="W103" s="110"/>
      <c r="X103" s="111"/>
      <c r="Y103" s="109"/>
      <c r="Z103" s="110"/>
      <c r="AA103" s="111"/>
      <c r="AB103" s="109"/>
      <c r="AC103" s="110"/>
      <c r="AD103" s="111"/>
      <c r="AE103" s="109"/>
      <c r="AF103" s="110"/>
      <c r="AG103" s="111"/>
      <c r="AH103" s="109"/>
      <c r="AI103" s="110"/>
      <c r="AJ103" s="111"/>
      <c r="AK103" s="109"/>
      <c r="AL103" s="110"/>
      <c r="AM103" s="111"/>
      <c r="AN103" s="109"/>
      <c r="AO103" s="110"/>
      <c r="AP103" s="111"/>
    </row>
    <row r="104" spans="1:42" ht="15" x14ac:dyDescent="0.25">
      <c r="A104" s="42"/>
      <c r="B104" s="43"/>
      <c r="C104" s="44"/>
      <c r="D104" s="7"/>
      <c r="E104" s="45"/>
      <c r="F104" s="30"/>
      <c r="G104" s="22"/>
      <c r="H104" s="22"/>
      <c r="I104" s="22"/>
      <c r="J104" s="22"/>
      <c r="K104" s="59"/>
      <c r="L104" s="75"/>
      <c r="M104" s="95"/>
      <c r="P104" s="109"/>
      <c r="Q104" s="110"/>
      <c r="R104" s="111"/>
      <c r="S104" s="109"/>
      <c r="T104" s="110"/>
      <c r="U104" s="111"/>
      <c r="V104" s="109"/>
      <c r="W104" s="110"/>
      <c r="X104" s="111"/>
      <c r="Y104" s="109"/>
      <c r="Z104" s="110"/>
      <c r="AA104" s="111"/>
      <c r="AB104" s="109"/>
      <c r="AC104" s="110"/>
      <c r="AD104" s="111"/>
      <c r="AE104" s="109"/>
      <c r="AF104" s="110"/>
      <c r="AG104" s="111"/>
      <c r="AH104" s="109"/>
      <c r="AI104" s="110"/>
      <c r="AJ104" s="111"/>
      <c r="AK104" s="109"/>
      <c r="AL104" s="110"/>
      <c r="AM104" s="111"/>
      <c r="AN104" s="109"/>
      <c r="AO104" s="110"/>
      <c r="AP104" s="111"/>
    </row>
    <row r="105" spans="1:42" ht="15" x14ac:dyDescent="0.25">
      <c r="A105" s="10"/>
      <c r="B105" s="11" t="s">
        <v>171</v>
      </c>
      <c r="C105" s="44" t="s">
        <v>66</v>
      </c>
      <c r="D105" s="9"/>
      <c r="E105" s="12"/>
      <c r="F105" s="13">
        <f t="shared" ref="F105:M105" si="96">F93+F103</f>
        <v>0</v>
      </c>
      <c r="G105" s="50">
        <f t="shared" si="96"/>
        <v>0</v>
      </c>
      <c r="H105" s="50">
        <f t="shared" si="96"/>
        <v>0</v>
      </c>
      <c r="I105" s="50">
        <f t="shared" si="96"/>
        <v>0</v>
      </c>
      <c r="J105" s="50">
        <f t="shared" si="96"/>
        <v>0</v>
      </c>
      <c r="K105" s="3">
        <f t="shared" si="96"/>
        <v>0</v>
      </c>
      <c r="L105" s="3">
        <f t="shared" si="96"/>
        <v>0</v>
      </c>
      <c r="M105" s="96">
        <f t="shared" si="96"/>
        <v>0</v>
      </c>
      <c r="P105" s="109"/>
      <c r="Q105" s="110"/>
      <c r="R105" s="111"/>
      <c r="S105" s="109"/>
      <c r="T105" s="110"/>
      <c r="U105" s="111"/>
      <c r="V105" s="109"/>
      <c r="W105" s="110"/>
      <c r="X105" s="111"/>
      <c r="Y105" s="109"/>
      <c r="Z105" s="110"/>
      <c r="AA105" s="111"/>
      <c r="AB105" s="109"/>
      <c r="AC105" s="110"/>
      <c r="AD105" s="111"/>
      <c r="AE105" s="109"/>
      <c r="AF105" s="110"/>
      <c r="AG105" s="111"/>
      <c r="AH105" s="109"/>
      <c r="AI105" s="110"/>
      <c r="AJ105" s="111"/>
      <c r="AK105" s="109"/>
      <c r="AL105" s="110"/>
      <c r="AM105" s="111"/>
      <c r="AN105" s="109"/>
      <c r="AO105" s="110"/>
      <c r="AP105" s="111"/>
    </row>
    <row r="106" spans="1:42" ht="15" x14ac:dyDescent="0.25">
      <c r="A106" s="42"/>
      <c r="B106" s="43"/>
      <c r="C106" s="44"/>
      <c r="D106" s="7"/>
      <c r="E106" s="45"/>
      <c r="F106" s="30"/>
      <c r="G106" s="22"/>
      <c r="H106" s="22"/>
      <c r="I106" s="22"/>
      <c r="J106" s="22"/>
      <c r="K106" s="59"/>
      <c r="L106" s="75"/>
      <c r="M106" s="95"/>
      <c r="P106" s="109"/>
      <c r="Q106" s="110"/>
      <c r="R106" s="111"/>
      <c r="S106" s="109"/>
      <c r="T106" s="110"/>
      <c r="U106" s="111"/>
      <c r="V106" s="109"/>
      <c r="W106" s="110"/>
      <c r="X106" s="111"/>
      <c r="Y106" s="109"/>
      <c r="Z106" s="110"/>
      <c r="AA106" s="111"/>
      <c r="AB106" s="109"/>
      <c r="AC106" s="110"/>
      <c r="AD106" s="111"/>
      <c r="AE106" s="109"/>
      <c r="AF106" s="110"/>
      <c r="AG106" s="111"/>
      <c r="AH106" s="109"/>
      <c r="AI106" s="110"/>
      <c r="AJ106" s="111"/>
      <c r="AK106" s="109"/>
      <c r="AL106" s="110"/>
      <c r="AM106" s="111"/>
      <c r="AN106" s="109"/>
      <c r="AO106" s="110"/>
      <c r="AP106" s="111"/>
    </row>
    <row r="107" spans="1:42" ht="15" x14ac:dyDescent="0.25">
      <c r="A107" s="10" t="s">
        <v>84</v>
      </c>
      <c r="B107" s="11" t="s">
        <v>172</v>
      </c>
      <c r="C107" s="44" t="s">
        <v>68</v>
      </c>
      <c r="D107" s="9"/>
      <c r="E107" s="12"/>
      <c r="F107" s="13">
        <f t="shared" ref="F107:M107" si="97">F97+F103</f>
        <v>0</v>
      </c>
      <c r="G107" s="50">
        <f t="shared" si="97"/>
        <v>0</v>
      </c>
      <c r="H107" s="50">
        <f t="shared" si="97"/>
        <v>0</v>
      </c>
      <c r="I107" s="50">
        <f t="shared" si="97"/>
        <v>0</v>
      </c>
      <c r="J107" s="50">
        <f t="shared" si="97"/>
        <v>0</v>
      </c>
      <c r="K107" s="3">
        <f t="shared" si="97"/>
        <v>0</v>
      </c>
      <c r="L107" s="3">
        <f t="shared" si="97"/>
        <v>0</v>
      </c>
      <c r="M107" s="96">
        <f t="shared" si="97"/>
        <v>0</v>
      </c>
      <c r="P107" s="109"/>
      <c r="Q107" s="110"/>
      <c r="R107" s="111"/>
      <c r="S107" s="109"/>
      <c r="T107" s="110"/>
      <c r="U107" s="111"/>
      <c r="V107" s="109"/>
      <c r="W107" s="110"/>
      <c r="X107" s="111"/>
      <c r="Y107" s="109"/>
      <c r="Z107" s="110"/>
      <c r="AA107" s="111"/>
      <c r="AB107" s="109"/>
      <c r="AC107" s="110"/>
      <c r="AD107" s="111"/>
      <c r="AE107" s="109"/>
      <c r="AF107" s="110"/>
      <c r="AG107" s="111"/>
      <c r="AH107" s="109"/>
      <c r="AI107" s="110"/>
      <c r="AJ107" s="111"/>
      <c r="AK107" s="109"/>
      <c r="AL107" s="110"/>
      <c r="AM107" s="111"/>
      <c r="AN107" s="109"/>
      <c r="AO107" s="110"/>
      <c r="AP107" s="111"/>
    </row>
    <row r="108" spans="1:42" ht="15" x14ac:dyDescent="0.25">
      <c r="A108" s="42"/>
      <c r="B108" s="43"/>
      <c r="C108" s="44"/>
      <c r="D108" s="7"/>
      <c r="E108" s="45"/>
      <c r="F108" s="30"/>
      <c r="G108" s="22"/>
      <c r="H108" s="22"/>
      <c r="I108" s="22"/>
      <c r="J108" s="22"/>
      <c r="K108" s="59"/>
      <c r="L108" s="75"/>
      <c r="M108" s="95"/>
      <c r="P108" s="109"/>
      <c r="Q108" s="110"/>
      <c r="R108" s="111"/>
      <c r="S108" s="109"/>
      <c r="T108" s="110"/>
      <c r="U108" s="111"/>
      <c r="V108" s="109"/>
      <c r="W108" s="110"/>
      <c r="X108" s="111"/>
      <c r="Y108" s="109"/>
      <c r="Z108" s="110"/>
      <c r="AA108" s="111"/>
      <c r="AB108" s="109"/>
      <c r="AC108" s="110"/>
      <c r="AD108" s="111"/>
      <c r="AE108" s="109"/>
      <c r="AF108" s="110"/>
      <c r="AG108" s="111"/>
      <c r="AH108" s="109"/>
      <c r="AI108" s="110"/>
      <c r="AJ108" s="111"/>
      <c r="AK108" s="109"/>
      <c r="AL108" s="110"/>
      <c r="AM108" s="111"/>
      <c r="AN108" s="109"/>
      <c r="AO108" s="110"/>
      <c r="AP108" s="111"/>
    </row>
    <row r="109" spans="1:42" ht="15" x14ac:dyDescent="0.25">
      <c r="A109" s="42" t="s">
        <v>12</v>
      </c>
      <c r="B109" s="101" t="s">
        <v>173</v>
      </c>
      <c r="C109" s="31"/>
      <c r="D109" s="7"/>
      <c r="E109" s="45"/>
      <c r="F109" s="46">
        <f>P109+S109+V109+Y109+AB109+AE109+AH109+AK109+AN109</f>
        <v>0</v>
      </c>
      <c r="G109" s="59">
        <f>Q109+T109+W109+Z109+AC109+AF109+AI109+AL109+AO109</f>
        <v>0</v>
      </c>
      <c r="H109" s="59">
        <f t="shared" ref="H109" si="98">SUM(F109:G109)</f>
        <v>0</v>
      </c>
      <c r="I109" s="59">
        <f>R109+U109+X109+AA109+AD109+AG109+AJ109+AM109+AP109</f>
        <v>0</v>
      </c>
      <c r="J109" s="59">
        <f t="shared" ref="J109" si="99">SUM(H109:I109)</f>
        <v>0</v>
      </c>
      <c r="K109" s="59">
        <f t="shared" ref="K109" si="100">D109*F109+E109*G109</f>
        <v>0</v>
      </c>
      <c r="L109" s="59">
        <f t="shared" ref="L109" si="101">SUM(J109:J109)</f>
        <v>0</v>
      </c>
      <c r="M109" s="95">
        <f>J109+K109</f>
        <v>0</v>
      </c>
      <c r="P109" s="109"/>
      <c r="Q109" s="110"/>
      <c r="R109" s="111"/>
      <c r="S109" s="109"/>
      <c r="T109" s="110"/>
      <c r="U109" s="111"/>
      <c r="V109" s="109"/>
      <c r="W109" s="110"/>
      <c r="X109" s="111"/>
      <c r="Y109" s="109"/>
      <c r="Z109" s="110"/>
      <c r="AA109" s="111"/>
      <c r="AB109" s="109"/>
      <c r="AC109" s="110"/>
      <c r="AD109" s="111"/>
      <c r="AE109" s="109"/>
      <c r="AF109" s="110"/>
      <c r="AG109" s="111"/>
      <c r="AH109" s="109"/>
      <c r="AI109" s="110"/>
      <c r="AJ109" s="111"/>
      <c r="AK109" s="109"/>
      <c r="AL109" s="110"/>
      <c r="AM109" s="111"/>
      <c r="AN109" s="109"/>
      <c r="AO109" s="110"/>
      <c r="AP109" s="111"/>
    </row>
    <row r="110" spans="1:42" ht="15" x14ac:dyDescent="0.25">
      <c r="A110" s="10" t="s">
        <v>26</v>
      </c>
      <c r="B110" s="11" t="s">
        <v>357</v>
      </c>
      <c r="C110" s="31" t="s">
        <v>68</v>
      </c>
      <c r="D110" s="9"/>
      <c r="E110" s="12"/>
      <c r="F110" s="13">
        <f t="shared" ref="F110:M110" si="102">SUM(F109)</f>
        <v>0</v>
      </c>
      <c r="G110" s="3">
        <f t="shared" si="102"/>
        <v>0</v>
      </c>
      <c r="H110" s="3">
        <f t="shared" si="102"/>
        <v>0</v>
      </c>
      <c r="I110" s="3">
        <f t="shared" si="102"/>
        <v>0</v>
      </c>
      <c r="J110" s="3">
        <f t="shared" si="102"/>
        <v>0</v>
      </c>
      <c r="K110" s="3">
        <f t="shared" si="102"/>
        <v>0</v>
      </c>
      <c r="L110" s="3">
        <f t="shared" si="102"/>
        <v>0</v>
      </c>
      <c r="M110" s="98">
        <f t="shared" si="102"/>
        <v>0</v>
      </c>
      <c r="P110" s="109"/>
      <c r="Q110" s="110"/>
      <c r="R110" s="111"/>
      <c r="S110" s="109"/>
      <c r="T110" s="110"/>
      <c r="U110" s="111"/>
      <c r="V110" s="109"/>
      <c r="W110" s="110"/>
      <c r="X110" s="111"/>
      <c r="Y110" s="109"/>
      <c r="Z110" s="110"/>
      <c r="AA110" s="111"/>
      <c r="AB110" s="109"/>
      <c r="AC110" s="110"/>
      <c r="AD110" s="111"/>
      <c r="AE110" s="109"/>
      <c r="AF110" s="110"/>
      <c r="AG110" s="111"/>
      <c r="AH110" s="109"/>
      <c r="AI110" s="110"/>
      <c r="AJ110" s="111"/>
      <c r="AK110" s="109"/>
      <c r="AL110" s="110"/>
      <c r="AM110" s="111"/>
      <c r="AN110" s="109"/>
      <c r="AO110" s="110"/>
      <c r="AP110" s="111"/>
    </row>
    <row r="111" spans="1:42" ht="15" x14ac:dyDescent="0.25">
      <c r="A111" s="42"/>
      <c r="B111" s="43"/>
      <c r="C111" s="44"/>
      <c r="D111" s="7"/>
      <c r="E111" s="45"/>
      <c r="F111" s="46"/>
      <c r="G111" s="59"/>
      <c r="H111" s="59"/>
      <c r="I111" s="59"/>
      <c r="J111" s="59"/>
      <c r="K111" s="59"/>
      <c r="L111" s="59"/>
      <c r="M111" s="95"/>
      <c r="P111" s="109"/>
      <c r="Q111" s="110"/>
      <c r="R111" s="111"/>
      <c r="S111" s="109"/>
      <c r="T111" s="110"/>
      <c r="U111" s="111"/>
      <c r="V111" s="109"/>
      <c r="W111" s="110"/>
      <c r="X111" s="111"/>
      <c r="Y111" s="109"/>
      <c r="Z111" s="110"/>
      <c r="AA111" s="111"/>
      <c r="AB111" s="109"/>
      <c r="AC111" s="110"/>
      <c r="AD111" s="111"/>
      <c r="AE111" s="109"/>
      <c r="AF111" s="110"/>
      <c r="AG111" s="111"/>
      <c r="AH111" s="109"/>
      <c r="AI111" s="110"/>
      <c r="AJ111" s="111"/>
      <c r="AK111" s="109"/>
      <c r="AL111" s="110"/>
      <c r="AM111" s="111"/>
      <c r="AN111" s="109"/>
      <c r="AO111" s="110"/>
      <c r="AP111" s="111"/>
    </row>
    <row r="112" spans="1:42" ht="15" x14ac:dyDescent="0.25">
      <c r="A112" s="10" t="s">
        <v>84</v>
      </c>
      <c r="B112" s="11" t="s">
        <v>174</v>
      </c>
      <c r="C112" s="44" t="s">
        <v>68</v>
      </c>
      <c r="D112" s="9"/>
      <c r="E112" s="12"/>
      <c r="F112" s="13">
        <f t="shared" ref="F112:M112" si="103">F107+F110</f>
        <v>0</v>
      </c>
      <c r="G112" s="50">
        <f t="shared" si="103"/>
        <v>0</v>
      </c>
      <c r="H112" s="50">
        <f t="shared" si="103"/>
        <v>0</v>
      </c>
      <c r="I112" s="50">
        <f t="shared" si="103"/>
        <v>0</v>
      </c>
      <c r="J112" s="50">
        <f t="shared" si="103"/>
        <v>0</v>
      </c>
      <c r="K112" s="3">
        <f t="shared" si="103"/>
        <v>0</v>
      </c>
      <c r="L112" s="3">
        <f t="shared" si="103"/>
        <v>0</v>
      </c>
      <c r="M112" s="96">
        <f t="shared" si="103"/>
        <v>0</v>
      </c>
      <c r="P112" s="109"/>
      <c r="Q112" s="110"/>
      <c r="R112" s="111"/>
      <c r="S112" s="109"/>
      <c r="T112" s="110"/>
      <c r="U112" s="111"/>
      <c r="V112" s="109"/>
      <c r="W112" s="110"/>
      <c r="X112" s="111"/>
      <c r="Y112" s="109"/>
      <c r="Z112" s="110"/>
      <c r="AA112" s="111"/>
      <c r="AB112" s="109"/>
      <c r="AC112" s="110"/>
      <c r="AD112" s="111"/>
      <c r="AE112" s="109"/>
      <c r="AF112" s="110"/>
      <c r="AG112" s="111"/>
      <c r="AH112" s="109"/>
      <c r="AI112" s="110"/>
      <c r="AJ112" s="111"/>
      <c r="AK112" s="109"/>
      <c r="AL112" s="110"/>
      <c r="AM112" s="111"/>
      <c r="AN112" s="109"/>
      <c r="AO112" s="110"/>
      <c r="AP112" s="111"/>
    </row>
    <row r="113" spans="1:42" ht="15" x14ac:dyDescent="0.25">
      <c r="A113" s="42"/>
      <c r="B113" s="43"/>
      <c r="C113" s="44"/>
      <c r="D113" s="7"/>
      <c r="E113" s="45"/>
      <c r="F113" s="46"/>
      <c r="G113" s="59"/>
      <c r="H113" s="59"/>
      <c r="I113" s="59"/>
      <c r="J113" s="59"/>
      <c r="K113" s="59"/>
      <c r="L113" s="59"/>
      <c r="M113" s="95"/>
      <c r="P113" s="109"/>
      <c r="Q113" s="110"/>
      <c r="R113" s="111"/>
      <c r="S113" s="109"/>
      <c r="T113" s="110"/>
      <c r="U113" s="111"/>
      <c r="V113" s="109"/>
      <c r="W113" s="110"/>
      <c r="X113" s="111"/>
      <c r="Y113" s="109"/>
      <c r="Z113" s="110"/>
      <c r="AA113" s="111"/>
      <c r="AB113" s="109"/>
      <c r="AC113" s="110"/>
      <c r="AD113" s="111"/>
      <c r="AE113" s="109"/>
      <c r="AF113" s="110"/>
      <c r="AG113" s="111"/>
      <c r="AH113" s="109"/>
      <c r="AI113" s="110"/>
      <c r="AJ113" s="111"/>
      <c r="AK113" s="109"/>
      <c r="AL113" s="110"/>
      <c r="AM113" s="111"/>
      <c r="AN113" s="109"/>
      <c r="AO113" s="110"/>
      <c r="AP113" s="111"/>
    </row>
    <row r="114" spans="1:42" ht="15" x14ac:dyDescent="0.25">
      <c r="A114" s="42"/>
      <c r="B114" s="43"/>
      <c r="C114" s="44"/>
      <c r="D114" s="7"/>
      <c r="E114" s="45"/>
      <c r="F114" s="30"/>
      <c r="G114" s="22"/>
      <c r="H114" s="22"/>
      <c r="I114" s="22"/>
      <c r="J114" s="22"/>
      <c r="K114" s="59"/>
      <c r="L114" s="75"/>
      <c r="M114" s="95"/>
      <c r="P114" s="109"/>
      <c r="Q114" s="110"/>
      <c r="R114" s="111"/>
      <c r="S114" s="109"/>
      <c r="T114" s="110"/>
      <c r="U114" s="111"/>
      <c r="V114" s="109"/>
      <c r="W114" s="110"/>
      <c r="X114" s="111"/>
      <c r="Y114" s="109"/>
      <c r="Z114" s="110"/>
      <c r="AA114" s="111"/>
      <c r="AB114" s="109"/>
      <c r="AC114" s="110"/>
      <c r="AD114" s="111"/>
      <c r="AE114" s="109"/>
      <c r="AF114" s="110"/>
      <c r="AG114" s="111"/>
      <c r="AH114" s="109"/>
      <c r="AI114" s="110"/>
      <c r="AJ114" s="111"/>
      <c r="AK114" s="109"/>
      <c r="AL114" s="110"/>
      <c r="AM114" s="111"/>
      <c r="AN114" s="109"/>
      <c r="AO114" s="110"/>
      <c r="AP114" s="111"/>
    </row>
    <row r="115" spans="1:42" ht="15" x14ac:dyDescent="0.25">
      <c r="A115" s="42" t="s">
        <v>88</v>
      </c>
      <c r="B115" s="101" t="s">
        <v>175</v>
      </c>
      <c r="C115" s="44"/>
      <c r="D115" s="7"/>
      <c r="E115" s="45"/>
      <c r="F115" s="30"/>
      <c r="G115" s="22"/>
      <c r="H115" s="22"/>
      <c r="I115" s="22"/>
      <c r="J115" s="22"/>
      <c r="K115" s="59"/>
      <c r="L115" s="75"/>
      <c r="M115" s="95"/>
      <c r="P115" s="109"/>
      <c r="Q115" s="110"/>
      <c r="R115" s="111"/>
      <c r="S115" s="109"/>
      <c r="T115" s="110"/>
      <c r="U115" s="111"/>
      <c r="V115" s="109"/>
      <c r="W115" s="110"/>
      <c r="X115" s="111"/>
      <c r="Y115" s="109"/>
      <c r="Z115" s="110"/>
      <c r="AA115" s="111"/>
      <c r="AB115" s="109"/>
      <c r="AC115" s="110"/>
      <c r="AD115" s="111"/>
      <c r="AE115" s="109"/>
      <c r="AF115" s="110"/>
      <c r="AG115" s="111"/>
      <c r="AH115" s="109"/>
      <c r="AI115" s="110"/>
      <c r="AJ115" s="111"/>
      <c r="AK115" s="109"/>
      <c r="AL115" s="110"/>
      <c r="AM115" s="111"/>
      <c r="AN115" s="109"/>
      <c r="AO115" s="110"/>
      <c r="AP115" s="111"/>
    </row>
    <row r="116" spans="1:42" ht="15" x14ac:dyDescent="0.25">
      <c r="A116" s="42" t="s">
        <v>89</v>
      </c>
      <c r="B116" s="49" t="s">
        <v>176</v>
      </c>
      <c r="C116" s="31"/>
      <c r="D116" s="7">
        <v>2</v>
      </c>
      <c r="E116" s="45">
        <v>0.5</v>
      </c>
      <c r="F116" s="46">
        <f>P116+S116+V116+Y116+AB116+AE116+AH116+AK116+AN116</f>
        <v>0</v>
      </c>
      <c r="G116" s="59">
        <f>Q116+T116+W116+Z116+AC116+AF116+AI116+AL116+AO116</f>
        <v>0</v>
      </c>
      <c r="H116" s="59">
        <f t="shared" ref="H116:H117" si="104">SUM(F116:G116)</f>
        <v>0</v>
      </c>
      <c r="I116" s="59">
        <f>R116+U116+X116+AA116+AD116+AG116+AJ116+AM116+AP116</f>
        <v>0</v>
      </c>
      <c r="J116" s="59">
        <f t="shared" ref="J116:J117" si="105">SUM(H116:I116)</f>
        <v>0</v>
      </c>
      <c r="K116" s="59">
        <f>D116*F116+E116*G116</f>
        <v>0</v>
      </c>
      <c r="L116" s="59">
        <f t="shared" ref="L116:L117" si="106">SUM(J116:J116)</f>
        <v>0</v>
      </c>
      <c r="M116" s="95">
        <f>J116+K116</f>
        <v>0</v>
      </c>
      <c r="P116" s="109"/>
      <c r="Q116" s="110"/>
      <c r="R116" s="111"/>
      <c r="S116" s="109"/>
      <c r="T116" s="110"/>
      <c r="U116" s="111"/>
      <c r="V116" s="109"/>
      <c r="W116" s="110"/>
      <c r="X116" s="111"/>
      <c r="Y116" s="109"/>
      <c r="Z116" s="110"/>
      <c r="AA116" s="111"/>
      <c r="AB116" s="109"/>
      <c r="AC116" s="110"/>
      <c r="AD116" s="111"/>
      <c r="AE116" s="109"/>
      <c r="AF116" s="110"/>
      <c r="AG116" s="111"/>
      <c r="AH116" s="109"/>
      <c r="AI116" s="110"/>
      <c r="AJ116" s="111"/>
      <c r="AK116" s="109"/>
      <c r="AL116" s="110"/>
      <c r="AM116" s="111"/>
      <c r="AN116" s="109"/>
      <c r="AO116" s="110"/>
      <c r="AP116" s="111"/>
    </row>
    <row r="117" spans="1:42" ht="15" x14ac:dyDescent="0.25">
      <c r="A117" s="42" t="s">
        <v>90</v>
      </c>
      <c r="B117" s="49" t="s">
        <v>0</v>
      </c>
      <c r="C117" s="31"/>
      <c r="D117" s="7"/>
      <c r="E117" s="45"/>
      <c r="F117" s="46">
        <f>P117+S117+V117+Y117+AB117+AE117+AH117+AK117+AN117</f>
        <v>0</v>
      </c>
      <c r="G117" s="59">
        <f>Q117+T117+W117+Z117+AC117+AF117+AI117+AL117+AO117</f>
        <v>0</v>
      </c>
      <c r="H117" s="59">
        <f t="shared" si="104"/>
        <v>0</v>
      </c>
      <c r="I117" s="59">
        <f>R117+U117+X117+AA117+AD117+AG117+AJ117+AM117+AP117</f>
        <v>0</v>
      </c>
      <c r="J117" s="59">
        <f t="shared" si="105"/>
        <v>0</v>
      </c>
      <c r="K117" s="59">
        <f>D117*F117+E117*G117</f>
        <v>0</v>
      </c>
      <c r="L117" s="59">
        <f t="shared" si="106"/>
        <v>0</v>
      </c>
      <c r="M117" s="95">
        <f>J117+K117</f>
        <v>0</v>
      </c>
      <c r="P117" s="109"/>
      <c r="Q117" s="110"/>
      <c r="R117" s="111"/>
      <c r="S117" s="109"/>
      <c r="T117" s="110"/>
      <c r="U117" s="111"/>
      <c r="V117" s="109"/>
      <c r="W117" s="110"/>
      <c r="X117" s="111"/>
      <c r="Y117" s="109"/>
      <c r="Z117" s="110"/>
      <c r="AA117" s="111"/>
      <c r="AB117" s="109"/>
      <c r="AC117" s="110"/>
      <c r="AD117" s="111"/>
      <c r="AE117" s="109"/>
      <c r="AF117" s="110"/>
      <c r="AG117" s="111"/>
      <c r="AH117" s="109"/>
      <c r="AI117" s="110"/>
      <c r="AJ117" s="111"/>
      <c r="AK117" s="109"/>
      <c r="AL117" s="110"/>
      <c r="AM117" s="111"/>
      <c r="AN117" s="109"/>
      <c r="AO117" s="110"/>
      <c r="AP117" s="111"/>
    </row>
    <row r="118" spans="1:42" ht="15" x14ac:dyDescent="0.25">
      <c r="A118" s="10" t="s">
        <v>27</v>
      </c>
      <c r="B118" s="11" t="s">
        <v>177</v>
      </c>
      <c r="C118" s="31" t="s">
        <v>66</v>
      </c>
      <c r="D118" s="9"/>
      <c r="E118" s="12"/>
      <c r="F118" s="13">
        <f>SUM(F116:F117)</f>
        <v>0</v>
      </c>
      <c r="G118" s="3">
        <f t="shared" ref="G118:I118" si="107">SUM(G116:G117)</f>
        <v>0</v>
      </c>
      <c r="H118" s="3">
        <f t="shared" si="107"/>
        <v>0</v>
      </c>
      <c r="I118" s="3">
        <f t="shared" si="107"/>
        <v>0</v>
      </c>
      <c r="J118" s="50">
        <f>SUM(J116:J117)</f>
        <v>0</v>
      </c>
      <c r="K118" s="3">
        <f>SUM(K116:K117)</f>
        <v>0</v>
      </c>
      <c r="L118" s="3">
        <f>SUM(L116:L117)</f>
        <v>0</v>
      </c>
      <c r="M118" s="96">
        <f>SUM(M116:M117)</f>
        <v>0</v>
      </c>
      <c r="P118" s="109"/>
      <c r="Q118" s="110"/>
      <c r="R118" s="111"/>
      <c r="S118" s="109"/>
      <c r="T118" s="110"/>
      <c r="U118" s="111"/>
      <c r="V118" s="109"/>
      <c r="W118" s="110"/>
      <c r="X118" s="111"/>
      <c r="Y118" s="109"/>
      <c r="Z118" s="110"/>
      <c r="AA118" s="111"/>
      <c r="AB118" s="109"/>
      <c r="AC118" s="110"/>
      <c r="AD118" s="111"/>
      <c r="AE118" s="109"/>
      <c r="AF118" s="110"/>
      <c r="AG118" s="111"/>
      <c r="AH118" s="109"/>
      <c r="AI118" s="110"/>
      <c r="AJ118" s="111"/>
      <c r="AK118" s="109"/>
      <c r="AL118" s="110"/>
      <c r="AM118" s="111"/>
      <c r="AN118" s="109"/>
      <c r="AO118" s="110"/>
      <c r="AP118" s="111"/>
    </row>
    <row r="119" spans="1:42" ht="15" x14ac:dyDescent="0.25">
      <c r="A119" s="42"/>
      <c r="B119" s="43"/>
      <c r="C119" s="44"/>
      <c r="D119" s="7"/>
      <c r="E119" s="45"/>
      <c r="F119" s="46"/>
      <c r="G119" s="59"/>
      <c r="H119" s="59"/>
      <c r="I119" s="59"/>
      <c r="J119" s="59"/>
      <c r="K119" s="59"/>
      <c r="L119" s="59"/>
      <c r="M119" s="95"/>
      <c r="P119" s="109"/>
      <c r="Q119" s="110"/>
      <c r="R119" s="111"/>
      <c r="S119" s="109"/>
      <c r="T119" s="110"/>
      <c r="U119" s="111"/>
      <c r="V119" s="109"/>
      <c r="W119" s="110"/>
      <c r="X119" s="111"/>
      <c r="Y119" s="109"/>
      <c r="Z119" s="110"/>
      <c r="AA119" s="111"/>
      <c r="AB119" s="109"/>
      <c r="AC119" s="110"/>
      <c r="AD119" s="111"/>
      <c r="AE119" s="109"/>
      <c r="AF119" s="110"/>
      <c r="AG119" s="111"/>
      <c r="AH119" s="109"/>
      <c r="AI119" s="110"/>
      <c r="AJ119" s="111"/>
      <c r="AK119" s="109"/>
      <c r="AL119" s="110"/>
      <c r="AM119" s="111"/>
      <c r="AN119" s="109"/>
      <c r="AO119" s="110"/>
      <c r="AP119" s="111"/>
    </row>
    <row r="120" spans="1:42" ht="15" x14ac:dyDescent="0.25">
      <c r="A120" s="42"/>
      <c r="B120" s="43"/>
      <c r="C120" s="44"/>
      <c r="D120" s="7"/>
      <c r="E120" s="45"/>
      <c r="F120" s="13"/>
      <c r="G120" s="3"/>
      <c r="H120" s="3"/>
      <c r="I120" s="3"/>
      <c r="J120" s="3"/>
      <c r="K120" s="3"/>
      <c r="L120" s="3"/>
      <c r="M120" s="96"/>
      <c r="P120" s="109"/>
      <c r="Q120" s="110"/>
      <c r="R120" s="111"/>
      <c r="S120" s="109"/>
      <c r="T120" s="110"/>
      <c r="U120" s="111"/>
      <c r="V120" s="109"/>
      <c r="W120" s="110"/>
      <c r="X120" s="111"/>
      <c r="Y120" s="109"/>
      <c r="Z120" s="110"/>
      <c r="AA120" s="111"/>
      <c r="AB120" s="109"/>
      <c r="AC120" s="110"/>
      <c r="AD120" s="111"/>
      <c r="AE120" s="109"/>
      <c r="AF120" s="110"/>
      <c r="AG120" s="111"/>
      <c r="AH120" s="109"/>
      <c r="AI120" s="110"/>
      <c r="AJ120" s="111"/>
      <c r="AK120" s="109"/>
      <c r="AL120" s="110"/>
      <c r="AM120" s="111"/>
      <c r="AN120" s="109"/>
      <c r="AO120" s="110"/>
      <c r="AP120" s="111"/>
    </row>
    <row r="121" spans="1:42" ht="15" x14ac:dyDescent="0.25">
      <c r="A121" s="10" t="s">
        <v>91</v>
      </c>
      <c r="B121" s="11" t="s">
        <v>178</v>
      </c>
      <c r="C121" s="44" t="s">
        <v>66</v>
      </c>
      <c r="D121" s="9"/>
      <c r="E121" s="12"/>
      <c r="F121" s="13">
        <f t="shared" ref="F121:M121" si="108">F112+F118</f>
        <v>0</v>
      </c>
      <c r="G121" s="50">
        <f t="shared" si="108"/>
        <v>0</v>
      </c>
      <c r="H121" s="50">
        <f t="shared" si="108"/>
        <v>0</v>
      </c>
      <c r="I121" s="50">
        <f t="shared" si="108"/>
        <v>0</v>
      </c>
      <c r="J121" s="50">
        <f t="shared" si="108"/>
        <v>0</v>
      </c>
      <c r="K121" s="3">
        <f t="shared" si="108"/>
        <v>0</v>
      </c>
      <c r="L121" s="3">
        <f t="shared" si="108"/>
        <v>0</v>
      </c>
      <c r="M121" s="96">
        <f t="shared" si="108"/>
        <v>0</v>
      </c>
      <c r="P121" s="109"/>
      <c r="Q121" s="110"/>
      <c r="R121" s="111"/>
      <c r="S121" s="109"/>
      <c r="T121" s="110"/>
      <c r="U121" s="111"/>
      <c r="V121" s="109"/>
      <c r="W121" s="110"/>
      <c r="X121" s="111"/>
      <c r="Y121" s="109"/>
      <c r="Z121" s="110"/>
      <c r="AA121" s="111"/>
      <c r="AB121" s="109"/>
      <c r="AC121" s="110"/>
      <c r="AD121" s="111"/>
      <c r="AE121" s="109"/>
      <c r="AF121" s="110"/>
      <c r="AG121" s="111"/>
      <c r="AH121" s="109"/>
      <c r="AI121" s="110"/>
      <c r="AJ121" s="111"/>
      <c r="AK121" s="109"/>
      <c r="AL121" s="110"/>
      <c r="AM121" s="111"/>
      <c r="AN121" s="109"/>
      <c r="AO121" s="110"/>
      <c r="AP121" s="111"/>
    </row>
    <row r="122" spans="1:42" ht="15" x14ac:dyDescent="0.25">
      <c r="A122" s="60"/>
      <c r="B122" s="16" t="s">
        <v>179</v>
      </c>
      <c r="C122" s="6"/>
      <c r="D122" s="61"/>
      <c r="E122" s="62"/>
      <c r="F122" s="13">
        <f>F121/28</f>
        <v>0</v>
      </c>
      <c r="G122" s="3">
        <f>G121/28</f>
        <v>0</v>
      </c>
      <c r="H122" s="3">
        <f t="shared" ref="H122:I122" si="109">H121/28</f>
        <v>0</v>
      </c>
      <c r="I122" s="3">
        <f t="shared" si="109"/>
        <v>0</v>
      </c>
      <c r="J122" s="3"/>
      <c r="K122" s="3"/>
      <c r="L122" s="3"/>
      <c r="M122" s="96"/>
      <c r="P122" s="109"/>
      <c r="Q122" s="110"/>
      <c r="R122" s="111"/>
      <c r="S122" s="109"/>
      <c r="T122" s="110"/>
      <c r="U122" s="111"/>
      <c r="V122" s="109"/>
      <c r="W122" s="110"/>
      <c r="X122" s="111"/>
      <c r="Y122" s="109"/>
      <c r="Z122" s="110"/>
      <c r="AA122" s="111"/>
      <c r="AB122" s="109"/>
      <c r="AC122" s="110"/>
      <c r="AD122" s="111"/>
      <c r="AE122" s="109"/>
      <c r="AF122" s="110"/>
      <c r="AG122" s="111"/>
      <c r="AH122" s="109"/>
      <c r="AI122" s="110"/>
      <c r="AJ122" s="111"/>
      <c r="AK122" s="109"/>
      <c r="AL122" s="110"/>
      <c r="AM122" s="111"/>
      <c r="AN122" s="109"/>
      <c r="AO122" s="110"/>
      <c r="AP122" s="111"/>
    </row>
    <row r="123" spans="1:42" ht="15" x14ac:dyDescent="0.25">
      <c r="A123" s="15"/>
      <c r="B123" s="16" t="s">
        <v>180</v>
      </c>
      <c r="C123" s="6"/>
      <c r="D123" s="61"/>
      <c r="E123" s="62"/>
      <c r="F123" s="59">
        <f>F122/60</f>
        <v>0</v>
      </c>
      <c r="G123" s="59">
        <f>G122/60</f>
        <v>0</v>
      </c>
      <c r="H123" s="59">
        <f t="shared" ref="H123:I123" si="110">H122/60</f>
        <v>0</v>
      </c>
      <c r="I123" s="59">
        <f t="shared" si="110"/>
        <v>0</v>
      </c>
      <c r="J123" s="59"/>
      <c r="K123" s="59"/>
      <c r="L123" s="59"/>
      <c r="M123" s="95"/>
      <c r="P123" s="109"/>
      <c r="Q123" s="110"/>
      <c r="R123" s="111"/>
      <c r="S123" s="109"/>
      <c r="T123" s="110"/>
      <c r="U123" s="111"/>
      <c r="V123" s="109"/>
      <c r="W123" s="110"/>
      <c r="X123" s="111"/>
      <c r="Y123" s="109"/>
      <c r="Z123" s="110"/>
      <c r="AA123" s="111"/>
      <c r="AB123" s="109"/>
      <c r="AC123" s="110"/>
      <c r="AD123" s="111"/>
      <c r="AE123" s="109"/>
      <c r="AF123" s="110"/>
      <c r="AG123" s="111"/>
      <c r="AH123" s="109"/>
      <c r="AI123" s="110"/>
      <c r="AJ123" s="111"/>
      <c r="AK123" s="109"/>
      <c r="AL123" s="110"/>
      <c r="AM123" s="111"/>
      <c r="AN123" s="109"/>
      <c r="AO123" s="110"/>
      <c r="AP123" s="111"/>
    </row>
    <row r="124" spans="1:42" ht="15.75" thickBot="1" x14ac:dyDescent="0.3">
      <c r="A124" s="84"/>
      <c r="B124" s="85"/>
      <c r="C124" s="86"/>
      <c r="D124" s="87"/>
      <c r="E124" s="88"/>
      <c r="F124" s="89"/>
      <c r="G124" s="90"/>
      <c r="H124" s="90"/>
      <c r="I124" s="90"/>
      <c r="J124" s="90"/>
      <c r="K124" s="91"/>
      <c r="L124" s="90"/>
      <c r="M124" s="99"/>
      <c r="P124" s="112"/>
      <c r="Q124" s="113"/>
      <c r="R124" s="114"/>
      <c r="S124" s="112"/>
      <c r="T124" s="113"/>
      <c r="U124" s="114"/>
      <c r="V124" s="112"/>
      <c r="W124" s="113"/>
      <c r="X124" s="114"/>
      <c r="Y124" s="112"/>
      <c r="Z124" s="113"/>
      <c r="AA124" s="114"/>
      <c r="AB124" s="112"/>
      <c r="AC124" s="113"/>
      <c r="AD124" s="114"/>
      <c r="AE124" s="112"/>
      <c r="AF124" s="113"/>
      <c r="AG124" s="114"/>
      <c r="AH124" s="112"/>
      <c r="AI124" s="113"/>
      <c r="AJ124" s="114"/>
      <c r="AK124" s="112"/>
      <c r="AL124" s="113"/>
      <c r="AM124" s="114"/>
      <c r="AN124" s="112"/>
      <c r="AO124" s="113"/>
      <c r="AP124" s="114"/>
    </row>
    <row r="125" spans="1:42" x14ac:dyDescent="0.2">
      <c r="M125" s="83"/>
    </row>
    <row r="126" spans="1:42" x14ac:dyDescent="0.2">
      <c r="M126" s="83"/>
    </row>
    <row r="127" spans="1:42" x14ac:dyDescent="0.2">
      <c r="M127" s="83"/>
    </row>
    <row r="128" spans="1:42" x14ac:dyDescent="0.2">
      <c r="M128" s="83"/>
    </row>
    <row r="129" spans="13:13" x14ac:dyDescent="0.2">
      <c r="M129" s="83"/>
    </row>
    <row r="130" spans="13:13" x14ac:dyDescent="0.2">
      <c r="M130" s="83"/>
    </row>
    <row r="131" spans="13:13" x14ac:dyDescent="0.2">
      <c r="M131" s="83"/>
    </row>
    <row r="132" spans="13:13" x14ac:dyDescent="0.2">
      <c r="M132" s="83"/>
    </row>
    <row r="133" spans="13:13" x14ac:dyDescent="0.2">
      <c r="M133" s="83"/>
    </row>
    <row r="134" spans="13:13" x14ac:dyDescent="0.2">
      <c r="M134" s="83"/>
    </row>
    <row r="135" spans="13:13" x14ac:dyDescent="0.2">
      <c r="M135" s="83"/>
    </row>
    <row r="136" spans="13:13" x14ac:dyDescent="0.2">
      <c r="M136" s="83"/>
    </row>
    <row r="137" spans="13:13" x14ac:dyDescent="0.2">
      <c r="M137" s="83"/>
    </row>
    <row r="138" spans="13:13" x14ac:dyDescent="0.2">
      <c r="M138" s="83"/>
    </row>
    <row r="139" spans="13:13" x14ac:dyDescent="0.2">
      <c r="M139" s="83"/>
    </row>
    <row r="140" spans="13:13" x14ac:dyDescent="0.2">
      <c r="M140" s="83"/>
    </row>
    <row r="141" spans="13:13" x14ac:dyDescent="0.2">
      <c r="M141" s="83"/>
    </row>
    <row r="142" spans="13:13" x14ac:dyDescent="0.2">
      <c r="M142" s="83"/>
    </row>
    <row r="143" spans="13:13" x14ac:dyDescent="0.2">
      <c r="M143" s="83"/>
    </row>
    <row r="144" spans="13:13" x14ac:dyDescent="0.2">
      <c r="M144" s="83"/>
    </row>
    <row r="145" spans="13:13" x14ac:dyDescent="0.2">
      <c r="M145" s="83"/>
    </row>
    <row r="146" spans="13:13" x14ac:dyDescent="0.2">
      <c r="M146" s="83"/>
    </row>
    <row r="147" spans="13:13" x14ac:dyDescent="0.2">
      <c r="M147" s="83"/>
    </row>
    <row r="148" spans="13:13" x14ac:dyDescent="0.2">
      <c r="M148" s="83"/>
    </row>
    <row r="149" spans="13:13" x14ac:dyDescent="0.2">
      <c r="M149" s="83"/>
    </row>
    <row r="150" spans="13:13" x14ac:dyDescent="0.2">
      <c r="M150" s="83"/>
    </row>
    <row r="151" spans="13:13" x14ac:dyDescent="0.2">
      <c r="M151" s="83"/>
    </row>
    <row r="152" spans="13:13" x14ac:dyDescent="0.2">
      <c r="M152" s="83"/>
    </row>
    <row r="153" spans="13:13" x14ac:dyDescent="0.2">
      <c r="M153" s="83"/>
    </row>
    <row r="154" spans="13:13" x14ac:dyDescent="0.2">
      <c r="M154" s="83"/>
    </row>
    <row r="155" spans="13:13" x14ac:dyDescent="0.2">
      <c r="M155" s="83"/>
    </row>
    <row r="156" spans="13:13" x14ac:dyDescent="0.2">
      <c r="M156" s="83"/>
    </row>
    <row r="157" spans="13:13" x14ac:dyDescent="0.2">
      <c r="M157" s="83"/>
    </row>
    <row r="158" spans="13:13" x14ac:dyDescent="0.2">
      <c r="M158" s="83"/>
    </row>
    <row r="159" spans="13:13" x14ac:dyDescent="0.2">
      <c r="M159" s="83"/>
    </row>
    <row r="160" spans="13:13" x14ac:dyDescent="0.2">
      <c r="M160" s="83"/>
    </row>
    <row r="161" spans="13:13" x14ac:dyDescent="0.2">
      <c r="M161" s="83"/>
    </row>
    <row r="162" spans="13:13" x14ac:dyDescent="0.2">
      <c r="M162" s="83"/>
    </row>
    <row r="163" spans="13:13" x14ac:dyDescent="0.2">
      <c r="M163" s="83"/>
    </row>
    <row r="164" spans="13:13" x14ac:dyDescent="0.2">
      <c r="M164" s="83"/>
    </row>
    <row r="165" spans="13:13" x14ac:dyDescent="0.2">
      <c r="M165" s="83"/>
    </row>
    <row r="166" spans="13:13" x14ac:dyDescent="0.2">
      <c r="M166" s="83"/>
    </row>
    <row r="167" spans="13:13" x14ac:dyDescent="0.2">
      <c r="M167" s="83"/>
    </row>
    <row r="168" spans="13:13" x14ac:dyDescent="0.2">
      <c r="M168" s="83"/>
    </row>
    <row r="169" spans="13:13" x14ac:dyDescent="0.2">
      <c r="M169" s="83"/>
    </row>
    <row r="170" spans="13:13" x14ac:dyDescent="0.2">
      <c r="M170" s="83"/>
    </row>
    <row r="171" spans="13:13" x14ac:dyDescent="0.2">
      <c r="M171" s="83"/>
    </row>
    <row r="172" spans="13:13" x14ac:dyDescent="0.2">
      <c r="M172" s="83"/>
    </row>
    <row r="173" spans="13:13" x14ac:dyDescent="0.2">
      <c r="M173" s="83"/>
    </row>
    <row r="174" spans="13:13" x14ac:dyDescent="0.2">
      <c r="M174" s="83"/>
    </row>
    <row r="175" spans="13:13" x14ac:dyDescent="0.2">
      <c r="M175" s="83"/>
    </row>
    <row r="176" spans="13:13" x14ac:dyDescent="0.2">
      <c r="M176" s="83"/>
    </row>
    <row r="177" spans="13:13" x14ac:dyDescent="0.2">
      <c r="M177" s="83"/>
    </row>
    <row r="178" spans="13:13" x14ac:dyDescent="0.2">
      <c r="M178" s="83"/>
    </row>
    <row r="179" spans="13:13" x14ac:dyDescent="0.2">
      <c r="M179" s="83"/>
    </row>
    <row r="180" spans="13:13" x14ac:dyDescent="0.2">
      <c r="M180" s="83"/>
    </row>
    <row r="181" spans="13:13" x14ac:dyDescent="0.2">
      <c r="M181" s="83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workbookViewId="0">
      <selection activeCell="A2" sqref="A2"/>
    </sheetView>
  </sheetViews>
  <sheetFormatPr defaultRowHeight="12.75" x14ac:dyDescent="0.2"/>
  <cols>
    <col min="1" max="1" width="31.5703125" customWidth="1"/>
    <col min="2" max="2" width="7.5703125" customWidth="1"/>
    <col min="3" max="3" width="10.5703125" customWidth="1"/>
    <col min="4" max="4" width="214.5703125" customWidth="1"/>
  </cols>
  <sheetData>
    <row r="1" spans="1:4" x14ac:dyDescent="0.2">
      <c r="A1" s="138" t="s">
        <v>360</v>
      </c>
      <c r="B1" s="139" t="s">
        <v>198</v>
      </c>
      <c r="C1" s="139" t="s">
        <v>218</v>
      </c>
    </row>
    <row r="2" spans="1:4" ht="15" x14ac:dyDescent="0.2">
      <c r="B2" s="160" t="s">
        <v>220</v>
      </c>
      <c r="C2" s="160" t="s">
        <v>339</v>
      </c>
      <c r="D2" s="134" t="s">
        <v>293</v>
      </c>
    </row>
    <row r="3" spans="1:4" x14ac:dyDescent="0.2">
      <c r="A3" s="83"/>
      <c r="B3" s="161" t="s">
        <v>326</v>
      </c>
      <c r="C3" s="162" t="s">
        <v>223</v>
      </c>
      <c r="D3" s="155" t="s">
        <v>294</v>
      </c>
    </row>
    <row r="4" spans="1:4" x14ac:dyDescent="0.2">
      <c r="A4" s="158" t="s">
        <v>59</v>
      </c>
      <c r="B4" s="156" t="s">
        <v>264</v>
      </c>
      <c r="C4" s="156" t="s">
        <v>222</v>
      </c>
      <c r="D4" s="163" t="s">
        <v>303</v>
      </c>
    </row>
    <row r="5" spans="1:4" x14ac:dyDescent="0.2">
      <c r="A5" s="158" t="s">
        <v>207</v>
      </c>
      <c r="B5" s="156" t="s">
        <v>233</v>
      </c>
      <c r="C5" s="156" t="s">
        <v>234</v>
      </c>
      <c r="D5" s="163" t="s">
        <v>302</v>
      </c>
    </row>
    <row r="6" spans="1:4" x14ac:dyDescent="0.2">
      <c r="A6" s="158" t="s">
        <v>208</v>
      </c>
      <c r="B6" s="156" t="s">
        <v>239</v>
      </c>
      <c r="C6" s="156" t="s">
        <v>236</v>
      </c>
      <c r="D6" s="163" t="s">
        <v>301</v>
      </c>
    </row>
    <row r="7" spans="1:4" x14ac:dyDescent="0.2">
      <c r="A7" s="158" t="s">
        <v>43</v>
      </c>
      <c r="B7" s="156" t="s">
        <v>241</v>
      </c>
      <c r="C7" s="156" t="s">
        <v>242</v>
      </c>
      <c r="D7" s="163" t="s">
        <v>300</v>
      </c>
    </row>
    <row r="8" spans="1:4" x14ac:dyDescent="0.2">
      <c r="A8" s="159" t="s">
        <v>72</v>
      </c>
      <c r="B8" s="156" t="s">
        <v>327</v>
      </c>
      <c r="C8" s="156" t="s">
        <v>340</v>
      </c>
      <c r="D8" s="163" t="s">
        <v>299</v>
      </c>
    </row>
    <row r="9" spans="1:4" x14ac:dyDescent="0.2">
      <c r="A9" s="83"/>
      <c r="B9" s="161" t="s">
        <v>224</v>
      </c>
      <c r="C9" s="162" t="s">
        <v>341</v>
      </c>
      <c r="D9" s="155" t="s">
        <v>295</v>
      </c>
    </row>
    <row r="10" spans="1:4" x14ac:dyDescent="0.2">
      <c r="A10" s="158" t="s">
        <v>213</v>
      </c>
      <c r="B10" s="156" t="s">
        <v>265</v>
      </c>
      <c r="C10" s="156" t="s">
        <v>342</v>
      </c>
      <c r="D10" s="163" t="s">
        <v>298</v>
      </c>
    </row>
    <row r="11" spans="1:4" x14ac:dyDescent="0.2">
      <c r="A11" s="158" t="s">
        <v>209</v>
      </c>
      <c r="B11" s="156" t="s">
        <v>231</v>
      </c>
      <c r="C11" s="156" t="s">
        <v>343</v>
      </c>
      <c r="D11" s="163" t="s">
        <v>297</v>
      </c>
    </row>
    <row r="12" spans="1:4" x14ac:dyDescent="0.2">
      <c r="A12" s="158" t="s">
        <v>44</v>
      </c>
      <c r="B12" s="156" t="s">
        <v>243</v>
      </c>
      <c r="C12" s="156" t="s">
        <v>344</v>
      </c>
      <c r="D12" s="163" t="s">
        <v>296</v>
      </c>
    </row>
    <row r="13" spans="1:4" x14ac:dyDescent="0.2">
      <c r="A13" s="158" t="s">
        <v>338</v>
      </c>
      <c r="B13" s="156" t="s">
        <v>238</v>
      </c>
      <c r="C13" s="156" t="s">
        <v>345</v>
      </c>
      <c r="D13" s="164" t="s">
        <v>305</v>
      </c>
    </row>
    <row r="14" spans="1:4" x14ac:dyDescent="0.2">
      <c r="A14" s="158" t="s">
        <v>202</v>
      </c>
      <c r="B14" s="156" t="s">
        <v>328</v>
      </c>
      <c r="C14" s="156" t="s">
        <v>346</v>
      </c>
      <c r="D14" s="165" t="s">
        <v>304</v>
      </c>
    </row>
    <row r="15" spans="1:4" x14ac:dyDescent="0.2">
      <c r="A15" s="158" t="s">
        <v>211</v>
      </c>
      <c r="B15" s="156" t="s">
        <v>252</v>
      </c>
      <c r="C15" s="156" t="s">
        <v>347</v>
      </c>
      <c r="D15" s="165" t="s">
        <v>306</v>
      </c>
    </row>
    <row r="16" spans="1:4" x14ac:dyDescent="0.2">
      <c r="A16" s="158" t="s">
        <v>212</v>
      </c>
      <c r="B16" s="156" t="s">
        <v>255</v>
      </c>
      <c r="C16" s="156" t="s">
        <v>348</v>
      </c>
      <c r="D16" s="163" t="s">
        <v>307</v>
      </c>
    </row>
    <row r="17" spans="1:4" x14ac:dyDescent="0.2">
      <c r="A17" s="158" t="s">
        <v>46</v>
      </c>
      <c r="B17" s="156" t="s">
        <v>249</v>
      </c>
      <c r="C17" s="156" t="s">
        <v>349</v>
      </c>
      <c r="D17" s="163" t="s">
        <v>308</v>
      </c>
    </row>
    <row r="18" spans="1:4" x14ac:dyDescent="0.2">
      <c r="A18" s="83"/>
      <c r="B18" s="161" t="s">
        <v>225</v>
      </c>
      <c r="C18" s="162" t="s">
        <v>350</v>
      </c>
      <c r="D18" s="155" t="s">
        <v>309</v>
      </c>
    </row>
    <row r="19" spans="1:4" x14ac:dyDescent="0.2">
      <c r="A19" s="158" t="s">
        <v>201</v>
      </c>
      <c r="B19" s="156" t="s">
        <v>292</v>
      </c>
      <c r="C19" s="156" t="s">
        <v>228</v>
      </c>
      <c r="D19" s="163" t="s">
        <v>310</v>
      </c>
    </row>
    <row r="20" spans="1:4" x14ac:dyDescent="0.2">
      <c r="A20" s="158" t="s">
        <v>213</v>
      </c>
      <c r="B20" s="157" t="s">
        <v>230</v>
      </c>
      <c r="C20" s="156" t="s">
        <v>274</v>
      </c>
      <c r="D20" s="165" t="s">
        <v>311</v>
      </c>
    </row>
    <row r="21" spans="1:4" x14ac:dyDescent="0.2">
      <c r="A21" s="158" t="s">
        <v>72</v>
      </c>
      <c r="B21" s="156" t="s">
        <v>282</v>
      </c>
      <c r="C21" s="156" t="s">
        <v>283</v>
      </c>
      <c r="D21" s="163" t="s">
        <v>312</v>
      </c>
    </row>
    <row r="22" spans="1:4" x14ac:dyDescent="0.2">
      <c r="A22" s="158" t="s">
        <v>214</v>
      </c>
      <c r="B22" s="156" t="s">
        <v>329</v>
      </c>
      <c r="C22" s="156" t="s">
        <v>351</v>
      </c>
      <c r="D22" s="163" t="s">
        <v>313</v>
      </c>
    </row>
    <row r="23" spans="1:4" x14ac:dyDescent="0.2">
      <c r="A23" s="158" t="s">
        <v>63</v>
      </c>
      <c r="B23" s="156" t="s">
        <v>330</v>
      </c>
      <c r="C23" s="156" t="s">
        <v>279</v>
      </c>
      <c r="D23" s="163" t="s">
        <v>314</v>
      </c>
    </row>
    <row r="24" spans="1:4" x14ac:dyDescent="0.2">
      <c r="A24" s="83"/>
      <c r="B24" s="161" t="s">
        <v>272</v>
      </c>
      <c r="C24" s="162" t="s">
        <v>273</v>
      </c>
      <c r="D24" s="155" t="s">
        <v>315</v>
      </c>
    </row>
    <row r="25" spans="1:4" x14ac:dyDescent="0.2">
      <c r="A25" s="158" t="s">
        <v>32</v>
      </c>
      <c r="B25" s="156" t="s">
        <v>331</v>
      </c>
      <c r="C25" s="156" t="s">
        <v>352</v>
      </c>
      <c r="D25" s="163" t="s">
        <v>316</v>
      </c>
    </row>
    <row r="26" spans="1:4" x14ac:dyDescent="0.2">
      <c r="A26" s="158" t="s">
        <v>87</v>
      </c>
      <c r="B26" s="157" t="s">
        <v>230</v>
      </c>
      <c r="C26" s="156" t="s">
        <v>353</v>
      </c>
      <c r="D26" s="165" t="s">
        <v>317</v>
      </c>
    </row>
    <row r="27" spans="1:4" x14ac:dyDescent="0.2">
      <c r="A27" s="158" t="s">
        <v>215</v>
      </c>
      <c r="B27" s="156" t="s">
        <v>282</v>
      </c>
      <c r="C27" s="156" t="s">
        <v>245</v>
      </c>
      <c r="D27" s="165" t="s">
        <v>325</v>
      </c>
    </row>
    <row r="28" spans="1:4" x14ac:dyDescent="0.2">
      <c r="A28" s="158" t="s">
        <v>45</v>
      </c>
      <c r="B28" s="156" t="s">
        <v>329</v>
      </c>
      <c r="C28" s="156" t="s">
        <v>276</v>
      </c>
      <c r="D28" s="165" t="s">
        <v>318</v>
      </c>
    </row>
    <row r="29" spans="1:4" x14ac:dyDescent="0.2">
      <c r="A29" s="158" t="s">
        <v>200</v>
      </c>
      <c r="B29" s="156" t="s">
        <v>332</v>
      </c>
      <c r="C29" s="156" t="s">
        <v>288</v>
      </c>
      <c r="D29" s="165" t="s">
        <v>319</v>
      </c>
    </row>
    <row r="30" spans="1:4" x14ac:dyDescent="0.2">
      <c r="A30" s="158" t="s">
        <v>89</v>
      </c>
      <c r="B30" s="156" t="s">
        <v>333</v>
      </c>
      <c r="C30" s="156" t="s">
        <v>261</v>
      </c>
      <c r="D30" s="165" t="s">
        <v>320</v>
      </c>
    </row>
    <row r="31" spans="1:4" x14ac:dyDescent="0.2">
      <c r="A31" s="158" t="s">
        <v>8</v>
      </c>
      <c r="B31" s="157" t="s">
        <v>334</v>
      </c>
      <c r="C31" s="156" t="s">
        <v>260</v>
      </c>
      <c r="D31" s="163" t="s">
        <v>321</v>
      </c>
    </row>
    <row r="32" spans="1:4" x14ac:dyDescent="0.2">
      <c r="A32" s="158" t="s">
        <v>14</v>
      </c>
      <c r="B32" s="156" t="s">
        <v>335</v>
      </c>
      <c r="C32" s="156" t="s">
        <v>269</v>
      </c>
      <c r="D32" s="163" t="s">
        <v>322</v>
      </c>
    </row>
    <row r="33" spans="1:4" x14ac:dyDescent="0.2">
      <c r="A33" s="158" t="s">
        <v>64</v>
      </c>
      <c r="B33" s="156" t="s">
        <v>336</v>
      </c>
      <c r="C33" s="156" t="s">
        <v>281</v>
      </c>
      <c r="D33" s="163" t="s">
        <v>323</v>
      </c>
    </row>
    <row r="34" spans="1:4" x14ac:dyDescent="0.2">
      <c r="A34" s="158" t="s">
        <v>216</v>
      </c>
      <c r="B34" s="156" t="s">
        <v>337</v>
      </c>
      <c r="C34" s="156" t="s">
        <v>354</v>
      </c>
      <c r="D34" s="163" t="s">
        <v>324</v>
      </c>
    </row>
    <row r="35" spans="1:4" x14ac:dyDescent="0.2">
      <c r="A35" s="83"/>
      <c r="B35" s="83"/>
      <c r="C35" s="83"/>
      <c r="D35" s="132"/>
    </row>
    <row r="36" spans="1:4" x14ac:dyDescent="0.2">
      <c r="A36" s="83"/>
      <c r="B36" s="83"/>
      <c r="C36" s="83"/>
      <c r="D36" s="132"/>
    </row>
    <row r="37" spans="1:4" x14ac:dyDescent="0.2">
      <c r="A37" s="83"/>
      <c r="B37" s="83"/>
      <c r="C37" s="83"/>
      <c r="D37" s="132"/>
    </row>
    <row r="38" spans="1:4" x14ac:dyDescent="0.2">
      <c r="A38" s="83"/>
      <c r="B38" s="83"/>
      <c r="C38" s="83"/>
      <c r="D38" s="132"/>
    </row>
    <row r="39" spans="1:4" ht="15" x14ac:dyDescent="0.25">
      <c r="A39" s="83"/>
      <c r="B39" s="83"/>
      <c r="C39" s="83"/>
      <c r="D39" s="130"/>
    </row>
    <row r="40" spans="1:4" x14ac:dyDescent="0.2">
      <c r="A40" s="83"/>
      <c r="B40" s="83"/>
      <c r="C40" s="83"/>
      <c r="D40" s="132"/>
    </row>
    <row r="41" spans="1:4" x14ac:dyDescent="0.2">
      <c r="A41" s="83"/>
      <c r="B41" s="83"/>
      <c r="C41" s="83"/>
      <c r="D41" s="132"/>
    </row>
    <row r="42" spans="1:4" x14ac:dyDescent="0.2">
      <c r="D42" s="131"/>
    </row>
    <row r="44" spans="1:4" x14ac:dyDescent="0.2">
      <c r="D44" s="131"/>
    </row>
    <row r="46" spans="1:4" x14ac:dyDescent="0.2">
      <c r="D46" s="131"/>
    </row>
    <row r="48" spans="1:4" x14ac:dyDescent="0.2">
      <c r="D48" s="131"/>
    </row>
    <row r="50" spans="4:4" x14ac:dyDescent="0.2">
      <c r="D50" s="131"/>
    </row>
    <row r="52" spans="4:4" x14ac:dyDescent="0.2">
      <c r="D52" s="131"/>
    </row>
    <row r="54" spans="4:4" x14ac:dyDescent="0.2">
      <c r="D54" s="131"/>
    </row>
    <row r="56" spans="4:4" x14ac:dyDescent="0.2">
      <c r="D56" s="131"/>
    </row>
    <row r="58" spans="4:4" ht="13.5" x14ac:dyDescent="0.2">
      <c r="D58" s="133"/>
    </row>
    <row r="60" spans="4:4" x14ac:dyDescent="0.2">
      <c r="D60" s="131"/>
    </row>
    <row r="62" spans="4:4" x14ac:dyDescent="0.2">
      <c r="D62" s="131"/>
    </row>
    <row r="64" spans="4:4" x14ac:dyDescent="0.2">
      <c r="D64" s="131"/>
    </row>
    <row r="66" spans="4:4" x14ac:dyDescent="0.2">
      <c r="D66" s="131"/>
    </row>
    <row r="68" spans="4:4" x14ac:dyDescent="0.2">
      <c r="D68" s="1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Automatical generated Total</vt:lpstr>
      <vt:lpstr>Year 1</vt:lpstr>
      <vt:lpstr>Year 2</vt:lpstr>
      <vt:lpstr>Year 3</vt:lpstr>
      <vt:lpstr>Year 4</vt:lpstr>
      <vt:lpstr>Year 5</vt:lpstr>
      <vt:lpstr>Year 6</vt:lpstr>
      <vt:lpstr>P1+2+3</vt:lpstr>
      <vt:lpstr>CEN (2)</vt:lpstr>
      <vt:lpstr>'Automatical generated Total'!Print_Area</vt:lpstr>
      <vt:lpstr>'Automatical generated Total'!Print_Titles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OSEAN Office</cp:lastModifiedBy>
  <cp:lastPrinted>2010-05-05T09:03:39Z</cp:lastPrinted>
  <dcterms:created xsi:type="dcterms:W3CDTF">1996-11-27T13:48:17Z</dcterms:created>
  <dcterms:modified xsi:type="dcterms:W3CDTF">2014-11-14T12:09:37Z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